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9095" windowHeight="11985" firstSheet="1" activeTab="4"/>
  </bookViews>
  <sheets>
    <sheet name="Page-4 to 6" sheetId="3" r:id="rId1"/>
    <sheet name="Page-18- 20" sheetId="4" r:id="rId2"/>
    <sheet name="Page 11 to 17" sheetId="6" r:id="rId3"/>
    <sheet name="Page-10" sheetId="9" r:id="rId4"/>
    <sheet name="Page-21" sheetId="10" r:id="rId5"/>
    <sheet name="Annexure-A(page-3)" sheetId="11" r:id="rId6"/>
    <sheet name="page -7" sheetId="12" r:id="rId7"/>
    <sheet name="Page No 8-9" sheetId="14" r:id="rId8"/>
  </sheets>
  <definedNames>
    <definedName name="_xlnm.Print_Area" localSheetId="2">'Page 11 to 17'!$A$1:$I$364</definedName>
    <definedName name="_xlnm.Print_Area" localSheetId="6">'page -7'!$A$1:$E$68</definedName>
    <definedName name="_xlnm.Print_Area" localSheetId="7">'Page No 8-9'!$A$1:$O$84</definedName>
    <definedName name="_xlnm.Print_Area" localSheetId="3">'Page-10'!$A$1:$I$77</definedName>
    <definedName name="_xlnm.Print_Area" localSheetId="1">'Page-18- 20'!$A$1:$F$65</definedName>
    <definedName name="_xlnm.Print_Area" localSheetId="0">'Page-4 to 6'!$A$1:$I$145</definedName>
    <definedName name="_xlnm.Print_Titles" localSheetId="5">'Annexure-A(page-3)'!$3:$5</definedName>
    <definedName name="_xlnm.Print_Titles" localSheetId="7">'Page No 8-9'!$3:$6</definedName>
  </definedNames>
  <calcPr calcId="124519"/>
</workbook>
</file>

<file path=xl/calcChain.xml><?xml version="1.0" encoding="utf-8"?>
<calcChain xmlns="http://schemas.openxmlformats.org/spreadsheetml/2006/main">
  <c r="E7" i="10"/>
  <c r="E8"/>
  <c r="E9"/>
  <c r="E10"/>
  <c r="E11"/>
  <c r="E6"/>
  <c r="C65" i="12"/>
  <c r="C64"/>
  <c r="E7" i="3"/>
  <c r="F10"/>
  <c r="C10" i="10"/>
  <c r="F13" i="3"/>
  <c r="F19"/>
  <c r="G21"/>
  <c r="E19"/>
  <c r="E18"/>
  <c r="E17"/>
  <c r="E16"/>
  <c r="E15"/>
  <c r="E13"/>
  <c r="C52" i="4"/>
  <c r="C31"/>
  <c r="C10"/>
  <c r="H70" i="14"/>
  <c r="H71" s="1"/>
  <c r="H69"/>
  <c r="H72" s="1"/>
  <c r="H66"/>
  <c r="H67" s="1"/>
  <c r="H65"/>
  <c r="H68" s="1"/>
  <c r="H77" i="9"/>
  <c r="H76"/>
  <c r="C81" i="14"/>
  <c r="C82" s="1"/>
  <c r="C80"/>
  <c r="F78"/>
  <c r="E78"/>
  <c r="D78"/>
  <c r="C78"/>
  <c r="K63"/>
  <c r="K64" s="1"/>
  <c r="J63"/>
  <c r="J64" s="1"/>
  <c r="I63"/>
  <c r="I64" s="1"/>
  <c r="H63"/>
  <c r="H64" s="1"/>
  <c r="O54"/>
  <c r="N54"/>
  <c r="M54"/>
  <c r="L54"/>
  <c r="O53"/>
  <c r="N53"/>
  <c r="M53"/>
  <c r="L53"/>
  <c r="C48"/>
  <c r="E31"/>
  <c r="G70" i="9"/>
  <c r="I65"/>
  <c r="I64"/>
  <c r="I39"/>
  <c r="G18"/>
  <c r="I70"/>
  <c r="I69"/>
  <c r="I50"/>
  <c r="I48"/>
  <c r="I45"/>
  <c r="I43"/>
  <c r="I41"/>
  <c r="I34"/>
  <c r="I32"/>
  <c r="I29"/>
  <c r="I27"/>
  <c r="I23"/>
  <c r="I20"/>
  <c r="I12"/>
  <c r="I13"/>
  <c r="I14"/>
  <c r="I15"/>
  <c r="I16"/>
  <c r="I17"/>
  <c r="I11"/>
  <c r="I9"/>
  <c r="D47" i="12"/>
  <c r="D48" s="1"/>
  <c r="C47"/>
  <c r="C48" s="1"/>
  <c r="C17"/>
  <c r="C10"/>
  <c r="G13" i="3" l="1"/>
  <c r="I18" i="9"/>
  <c r="I35"/>
  <c r="C83" i="14"/>
  <c r="P53"/>
  <c r="M60"/>
  <c r="O60"/>
  <c r="M61"/>
  <c r="O61"/>
  <c r="M62"/>
  <c r="M63" s="1"/>
  <c r="O62"/>
  <c r="O63" s="1"/>
  <c r="L60"/>
  <c r="N60"/>
  <c r="L61"/>
  <c r="N61"/>
  <c r="L62"/>
  <c r="L63" s="1"/>
  <c r="N62"/>
  <c r="N63" s="1"/>
  <c r="I44" i="9"/>
  <c r="I52"/>
  <c r="C357" i="6"/>
  <c r="C304"/>
  <c r="C251"/>
  <c r="C170"/>
  <c r="C198"/>
  <c r="C151"/>
  <c r="C69"/>
  <c r="C97"/>
  <c r="C49"/>
  <c r="C32" i="4"/>
  <c r="C53" s="1"/>
  <c r="G52" i="9"/>
  <c r="G44"/>
  <c r="G39"/>
  <c r="G34"/>
  <c r="G32"/>
  <c r="G29"/>
  <c r="G27"/>
  <c r="G23"/>
  <c r="I53" l="1"/>
  <c r="I61" s="1"/>
  <c r="I66" s="1"/>
  <c r="G35"/>
  <c r="G53" s="1"/>
  <c r="G61" s="1"/>
  <c r="G66" s="1"/>
  <c r="G72" s="1"/>
  <c r="L64" i="14"/>
  <c r="M64"/>
  <c r="N64"/>
  <c r="O64"/>
  <c r="I67" i="9"/>
  <c r="I72"/>
  <c r="D8" i="11" l="1"/>
  <c r="D7"/>
  <c r="D6"/>
  <c r="G67" i="9"/>
  <c r="G73" s="1"/>
  <c r="I73"/>
  <c r="D9" i="11" l="1"/>
  <c r="D12" l="1"/>
  <c r="D10"/>
  <c r="D13" l="1"/>
</calcChain>
</file>

<file path=xl/sharedStrings.xml><?xml version="1.0" encoding="utf-8"?>
<sst xmlns="http://schemas.openxmlformats.org/spreadsheetml/2006/main" count="1422" uniqueCount="540">
  <si>
    <t>Sr. No.</t>
  </si>
  <si>
    <t>3.15 MVA</t>
  </si>
  <si>
    <t>33/11 kV</t>
  </si>
  <si>
    <t>Total</t>
  </si>
  <si>
    <t>132/33 kV</t>
  </si>
  <si>
    <t>20 MVA</t>
  </si>
  <si>
    <t>66/33 kV</t>
  </si>
  <si>
    <t>66/11 kV</t>
  </si>
  <si>
    <t>220/66 kV</t>
  </si>
  <si>
    <t>132/11 kV</t>
  </si>
  <si>
    <t>220/33 kV</t>
  </si>
  <si>
    <t>220/132 kV</t>
  </si>
  <si>
    <t>220 kV</t>
  </si>
  <si>
    <t>Voltage</t>
  </si>
  <si>
    <t>132 kV</t>
  </si>
  <si>
    <t>66 kV</t>
  </si>
  <si>
    <t>33 kV</t>
  </si>
  <si>
    <t>22 kV</t>
  </si>
  <si>
    <t>11 kV</t>
  </si>
  <si>
    <t>kM</t>
  </si>
  <si>
    <t>Item Description</t>
  </si>
  <si>
    <t>Unit</t>
  </si>
  <si>
    <t>Rate per Unit(Rs)</t>
  </si>
  <si>
    <t>Quantity taken</t>
  </si>
  <si>
    <t>Amount(Rs)</t>
  </si>
  <si>
    <t>No</t>
  </si>
  <si>
    <t>TOTAL COST</t>
  </si>
  <si>
    <t>kVA</t>
  </si>
  <si>
    <t>1)</t>
  </si>
  <si>
    <t>2)</t>
  </si>
  <si>
    <t>LS</t>
  </si>
  <si>
    <t xml:space="preserve">Calculation of cost of 66 kV Single Circuit line </t>
  </si>
  <si>
    <t>Rate            (Rs Lac)</t>
  </si>
  <si>
    <t>Qty</t>
  </si>
  <si>
    <t>Amount (Rs Lac)</t>
  </si>
  <si>
    <t>Preliminary Works</t>
  </si>
  <si>
    <t>i) Temp. Sheds</t>
  </si>
  <si>
    <t>ii) Reconnaisance and Preliminary Survey</t>
  </si>
  <si>
    <t>iii) Detailed Surveying</t>
  </si>
  <si>
    <t>NPV Charges(=40% of length of line xW/10000)</t>
  </si>
  <si>
    <t>Hect.</t>
  </si>
  <si>
    <t>Cost of terminal Eqpt. At   both ends</t>
  </si>
  <si>
    <t>PLCC Equipments</t>
  </si>
  <si>
    <t>SCADA</t>
  </si>
  <si>
    <t>Sub-Total</t>
  </si>
  <si>
    <t>Add. 3 % Contingency</t>
  </si>
  <si>
    <t>Add. 11 % Departmental Charges</t>
  </si>
  <si>
    <t>Add. 12.36 % Service Tax on DC</t>
  </si>
  <si>
    <t>GRAND TOTAL</t>
  </si>
  <si>
    <t xml:space="preserve">Calculation of cost of 132 kV Single Circuit Line </t>
  </si>
  <si>
    <t>Rate       (Rs Lac)</t>
  </si>
  <si>
    <t>NPV Charges(=40% length of line xW/10000)</t>
  </si>
  <si>
    <t xml:space="preserve">Calculation of cost of 220  kV Single Circuit Line </t>
  </si>
  <si>
    <t>NPV Charges(=40 % of length of line xW/10000)</t>
  </si>
  <si>
    <t>Rate</t>
  </si>
  <si>
    <t>Range of Connected Load</t>
  </si>
  <si>
    <t>Category of Consumers</t>
  </si>
  <si>
    <t>A)</t>
  </si>
  <si>
    <t>Connected load up to  20 kW               [ Supply Voltage LT 1-Phase/3-Phase]</t>
  </si>
  <si>
    <t>-</t>
  </si>
  <si>
    <t xml:space="preserve"> </t>
  </si>
  <si>
    <t>B)</t>
  </si>
  <si>
    <t>Connected load &gt;20  kW and up to  50 kW                         [Supply Voltage 3phase LT]</t>
  </si>
  <si>
    <t>C)</t>
  </si>
  <si>
    <t>D)</t>
  </si>
  <si>
    <t>E)</t>
  </si>
  <si>
    <t>F)</t>
  </si>
  <si>
    <t>66 kV Equipments</t>
  </si>
  <si>
    <t>33 kV Equipments</t>
  </si>
  <si>
    <t>General Equipments</t>
  </si>
  <si>
    <t>Sub-Station Structures</t>
  </si>
  <si>
    <t>Equipment Structure including Bus Bar, earthing, hardware fitting etc. @ 10 %</t>
  </si>
  <si>
    <t>Power &amp; Control Cables , earthmat etc. @ 13 %</t>
  </si>
  <si>
    <t xml:space="preserve">Storage @ 3% </t>
  </si>
  <si>
    <t>Erection Charges @ 10 %</t>
  </si>
  <si>
    <t>132 kV Equipments</t>
  </si>
  <si>
    <t>J)</t>
  </si>
  <si>
    <t>25 kVA</t>
  </si>
  <si>
    <t>100 kVA</t>
  </si>
  <si>
    <t>11 kV line  (50 mm2 ACSR conductor)</t>
  </si>
  <si>
    <t>(PCC:ST 60:40)</t>
  </si>
  <si>
    <t>DC</t>
  </si>
  <si>
    <t>ST</t>
  </si>
  <si>
    <t>LT lines (50mm2 ACSR Conductor)</t>
  </si>
  <si>
    <t>3)</t>
  </si>
  <si>
    <t>4)</t>
  </si>
  <si>
    <t>(PCC: ST 60:40)</t>
  </si>
  <si>
    <t>5)</t>
  </si>
  <si>
    <t>S.No.</t>
  </si>
  <si>
    <t>Description of item</t>
  </si>
  <si>
    <t>Iss.No.</t>
  </si>
  <si>
    <t xml:space="preserve">REC STD </t>
  </si>
  <si>
    <t>4 Nos.</t>
  </si>
  <si>
    <t>No.</t>
  </si>
  <si>
    <t>Sub-Station Transformer</t>
  </si>
  <si>
    <t>100 kVA, 33/0.4 kV S/Stn, Transformer</t>
  </si>
  <si>
    <t>33 kV Switchgear Equipment</t>
  </si>
  <si>
    <t>33 kV Control and Relay Panel without Differential Relay</t>
  </si>
  <si>
    <t>33 kV CT's Single Unit</t>
  </si>
  <si>
    <t>2705/1992</t>
  </si>
  <si>
    <t>33/11 kV, single phase PT's</t>
  </si>
  <si>
    <t>3156/1992</t>
  </si>
  <si>
    <t>400A 33 kV Isolator with E/Blade</t>
  </si>
  <si>
    <t>9921/1992</t>
  </si>
  <si>
    <t>400A 33 kV Isolator without E/Blade</t>
  </si>
  <si>
    <t>33 kV lightening arresters metal oxide type</t>
  </si>
  <si>
    <t>55/1987</t>
  </si>
  <si>
    <t>set</t>
  </si>
  <si>
    <t>33 kV Expulsion Dropout fuse unit</t>
  </si>
  <si>
    <t>5292/1970</t>
  </si>
  <si>
    <t>S/Total (B) :-</t>
  </si>
  <si>
    <t>11 kV switchgear and allied Equipment</t>
  </si>
  <si>
    <t>(I)</t>
  </si>
  <si>
    <t xml:space="preserve">11 kV panel board with 1 incomer panel with PT's </t>
  </si>
  <si>
    <t>--</t>
  </si>
  <si>
    <t>(II)</t>
  </si>
  <si>
    <t>11 kV triple pole GO Switch/Isolator without E/blade for S/Stn with</t>
  </si>
  <si>
    <t>1326/1977</t>
  </si>
  <si>
    <t>(III)</t>
  </si>
  <si>
    <t>11 kV LA's Sub-Station Type for S/Stn with</t>
  </si>
  <si>
    <t>(IV)</t>
  </si>
  <si>
    <t xml:space="preserve">95 mm2, 11kV grade cable for S/Stn with </t>
  </si>
  <si>
    <t>mtr.</t>
  </si>
  <si>
    <t>(V)</t>
  </si>
  <si>
    <t>11 kV epoxy terminating kits for S/Stn with</t>
  </si>
  <si>
    <t>(VI)</t>
  </si>
  <si>
    <t>HT compound &amp; other material in sets for cable boxes</t>
  </si>
  <si>
    <t>S/Total (C) :-</t>
  </si>
  <si>
    <t>General Equipment</t>
  </si>
  <si>
    <t>30 V, 100 AH-Ni-Cd battery alongwith Battery charger</t>
  </si>
  <si>
    <t>34/1981</t>
  </si>
  <si>
    <t>400 V, A.C. distribution switchgear</t>
  </si>
  <si>
    <t>4047/1967</t>
  </si>
  <si>
    <t>S/Total (D) :-</t>
  </si>
  <si>
    <t>Super structure &amp; busbar</t>
  </si>
  <si>
    <t>I</t>
  </si>
  <si>
    <t>job</t>
  </si>
  <si>
    <t>II</t>
  </si>
  <si>
    <t>11 kV super structure &amp; busbar detail as per for Sub-Station</t>
  </si>
  <si>
    <t>S/Total (E) :-</t>
  </si>
  <si>
    <t>F</t>
  </si>
  <si>
    <t>G</t>
  </si>
  <si>
    <t>H</t>
  </si>
  <si>
    <t xml:space="preserve">Foundation of :--              </t>
  </si>
  <si>
    <t>K</t>
  </si>
  <si>
    <t>S/Total (F to K) :-</t>
  </si>
  <si>
    <t>Grand Total (A to K ) :-</t>
  </si>
  <si>
    <t>Amount</t>
  </si>
  <si>
    <t>3.15 MVA, 33/11 kV Transformer</t>
  </si>
  <si>
    <t>2026/1993</t>
  </si>
  <si>
    <t>185 mm2. 11 kV grade cable</t>
  </si>
  <si>
    <t>7098/1985</t>
  </si>
  <si>
    <t>S/Total :-</t>
  </si>
  <si>
    <t xml:space="preserve">Add :- storage @ 3.0 %, contingencies @ 3%&amp;  </t>
  </si>
  <si>
    <t>Departmental charges @ 11 % =  Total @ 17%</t>
  </si>
  <si>
    <t>Total :-</t>
  </si>
  <si>
    <t>Cost of  1x3.15 MVA, Terminal Equipment &amp; Sub-Station (Manned) with one 11 kV Outgoing feeder</t>
  </si>
  <si>
    <t>Cost of 1x3.15MVA,33/11 kV Terminal Sub-Station With 1 outgoing feeder</t>
  </si>
  <si>
    <t xml:space="preserve">Service Tax </t>
  </si>
  <si>
    <t>Cost of terminal Eqpt. At   both ends(P-87)</t>
  </si>
  <si>
    <t>Cost of terminal Eqpt. At   both ends[single bus bar]</t>
  </si>
  <si>
    <t>66/33 kV, 1x16MVA Transformer</t>
  </si>
  <si>
    <t>Circuit Breaker</t>
  </si>
  <si>
    <t>Contral &amp; Relay Panels</t>
  </si>
  <si>
    <t>66 kV  Equipment Transformer Bay</t>
  </si>
  <si>
    <t>Lighting Arrestors</t>
  </si>
  <si>
    <t>PTs</t>
  </si>
  <si>
    <t>Isolators without Earth blade</t>
  </si>
  <si>
    <t>Battery Charger</t>
  </si>
  <si>
    <t>DCDB</t>
  </si>
  <si>
    <t>Station T/F</t>
  </si>
  <si>
    <t>ACDB</t>
  </si>
  <si>
    <t>DC Battery ( 200 AH)</t>
  </si>
  <si>
    <t>Sub-Total-A</t>
  </si>
  <si>
    <t>RTU</t>
  </si>
  <si>
    <t>LDMS</t>
  </si>
  <si>
    <t>FOTE</t>
  </si>
  <si>
    <t>Spares @ 3% of 1 to 5 above</t>
  </si>
  <si>
    <t>CST 4%, Transportation @5% , Insurance @1% Total 10 %( on 1 to 6)</t>
  </si>
  <si>
    <t xml:space="preserve">Civil Works </t>
  </si>
  <si>
    <t>i) 66 kV Bay</t>
  </si>
  <si>
    <t>ii) 33 kV bay</t>
  </si>
  <si>
    <t>iii) Sub-Station Building</t>
  </si>
  <si>
    <t>iv) Workshop Building</t>
  </si>
  <si>
    <t xml:space="preserve">v) Workshop Machinery </t>
  </si>
  <si>
    <t>Calculation of Cost of 66/11 kV, 1x 20 MVA Sub-Station</t>
  </si>
  <si>
    <t>66/33 kV, 1x 20 MVA Transformer</t>
  </si>
  <si>
    <t>11 kV Switchgear and allied equipments comprising of Panel Board, CTs, PTs etc.</t>
  </si>
  <si>
    <t>132/33 kV, 1x 25 MVA Transformer</t>
  </si>
  <si>
    <t>132 kV  Equipment Transformer Bay</t>
  </si>
  <si>
    <t>i) 132 kV Bay</t>
  </si>
  <si>
    <t>ii) 11 kV bay</t>
  </si>
  <si>
    <t>220 kV  Equipment Transformer Bay</t>
  </si>
  <si>
    <t>DC Battery ( 400 AH)</t>
  </si>
  <si>
    <t>i) 220 kV Bay</t>
  </si>
  <si>
    <t>ii) 66 kV bay</t>
  </si>
  <si>
    <t>220/132 kV, 1x 80 MVA Transformer</t>
  </si>
  <si>
    <t>ii) 132 kV bay</t>
  </si>
  <si>
    <t>2) Transformer (11/0.4  kV)</t>
  </si>
  <si>
    <t xml:space="preserve">DTR </t>
  </si>
  <si>
    <t>Outgoing feeder(LT)</t>
  </si>
  <si>
    <t>Incoming 11 kV Line</t>
  </si>
  <si>
    <t>33/11 kV, Sub-Stations</t>
  </si>
  <si>
    <t>i) Incoming line ( 33 kV )</t>
  </si>
  <si>
    <t>ii) Transformer (33/11 kV)</t>
  </si>
  <si>
    <t>MVA</t>
  </si>
  <si>
    <t>iv) Outgoing Feeder(11 kV)</t>
  </si>
  <si>
    <t xml:space="preserve">2) </t>
  </si>
  <si>
    <t>66/11 kV, Sub-Stations</t>
  </si>
  <si>
    <t>i) Incoming line ( 66 kV )</t>
  </si>
  <si>
    <t>ii) Transformer (66/11 kV)</t>
  </si>
  <si>
    <t>132/11 kV, Sub-Stations</t>
  </si>
  <si>
    <t>i) Incoming line ( 132 kV )</t>
  </si>
  <si>
    <t>ii) Transformer (132/11 kV)</t>
  </si>
  <si>
    <t>Incoming lines</t>
  </si>
  <si>
    <t>i) 33 kV</t>
  </si>
  <si>
    <t>ii) 66 kV</t>
  </si>
  <si>
    <t>iii) 132 kV</t>
  </si>
  <si>
    <t>Transformers</t>
  </si>
  <si>
    <t>Outgoing lines</t>
  </si>
  <si>
    <t>TOTAL</t>
  </si>
  <si>
    <t>ii) Transformer (66/33 kV)</t>
  </si>
  <si>
    <t>iv) Outgoing Feeder(33 kV)</t>
  </si>
  <si>
    <t>132/33 kV, Sub-Stations</t>
  </si>
  <si>
    <t>ii) Transformer (132/33 kV)</t>
  </si>
  <si>
    <t>220/33 kV, Sub-Stations</t>
  </si>
  <si>
    <t>i) Incoming line ( 220 kV )</t>
  </si>
  <si>
    <t>ii) Transformer (220/33 kV)</t>
  </si>
  <si>
    <t>i) 66 kV</t>
  </si>
  <si>
    <t>ii) 132 kV</t>
  </si>
  <si>
    <t>iii) 220 kV</t>
  </si>
  <si>
    <t>220/66 kV, Sub-Stations</t>
  </si>
  <si>
    <t>iv) Outgoing Feeder(66 kV)</t>
  </si>
  <si>
    <t>ii) Transformer (220/66 kV)</t>
  </si>
  <si>
    <t>ii) Transformer (220/132kV)</t>
  </si>
  <si>
    <t>Incoming line 220 kV</t>
  </si>
  <si>
    <t>iii) Outgoing Feeder(11 kV)</t>
  </si>
  <si>
    <t>Calculations of ratings of 66 kV 132 kV or 220 kV conductors:</t>
  </si>
  <si>
    <t>Conductor</t>
  </si>
  <si>
    <t>Wolf</t>
  </si>
  <si>
    <t>Panther</t>
  </si>
  <si>
    <t>Zebra</t>
  </si>
  <si>
    <t>Utilisation Factors for line</t>
  </si>
  <si>
    <t>7 (4*5*6)</t>
  </si>
  <si>
    <t>7(4*5*6)</t>
  </si>
  <si>
    <t>iii) Outgoing Feeder(132 kV)</t>
  </si>
  <si>
    <t>iii) Outgoing Feeder(33 kV)</t>
  </si>
  <si>
    <t>Expenses for providing Service line</t>
  </si>
  <si>
    <t>Connected load between 1000 kW and 10000 kW for PIU and between 2000 and 10000 kW for general load [ Supply Voltage 33 kV ]</t>
  </si>
  <si>
    <t>Connected load between 1000 kW and 10000 kW for PIU and between 2000 and 10000 kW for general load [ Supply Voltage 66 kV ]</t>
  </si>
  <si>
    <t>Connected load between 10000 kW and above and load to be released at 132 kV or 220 kV</t>
  </si>
  <si>
    <t>Line detail</t>
  </si>
  <si>
    <t>Length (kM)</t>
  </si>
  <si>
    <t>132 kV line from LILO Mattansidh-Kangoo line to Jahoo</t>
  </si>
  <si>
    <t>220 kV line from PGCIL Sub/Stn Reeru Majra to Nalagarh and then to Baddi</t>
  </si>
  <si>
    <t>220 kV line from Jamta to Kala Amb</t>
  </si>
  <si>
    <t>220 kV  line from Nalagarh to Baddi</t>
  </si>
  <si>
    <t>220 KV line from Rauri to Kunihar</t>
  </si>
  <si>
    <t>220 kV line from Kangoo to Mattansidh</t>
  </si>
  <si>
    <t>132 kV  line from LILO of Kunihar -Jutog line to Maliana</t>
  </si>
  <si>
    <t>132 kV line from Una to Tahliwala</t>
  </si>
  <si>
    <t>66 kV line from Baddi to Nalagarh</t>
  </si>
  <si>
    <t>33/11 kV, Dharampur</t>
  </si>
  <si>
    <t>33/11 kV, Chail</t>
  </si>
  <si>
    <t>33/11 kV, Basal</t>
  </si>
  <si>
    <t>33/11 kV, Dhabota</t>
  </si>
  <si>
    <t>33/11 kV, Goela</t>
  </si>
  <si>
    <t>33/11 kV, Narainy</t>
  </si>
  <si>
    <t>33/11 kV, Kupvi</t>
  </si>
  <si>
    <t>33/11 kV, Sub-Station at Bharoli</t>
  </si>
  <si>
    <t>33/11 kV, Sub-Station at Holta</t>
  </si>
  <si>
    <t>33 kV line from Jaisinghpur to Chadiar Sub-Station</t>
  </si>
  <si>
    <t>33/11 kV Sub-Station at Chak Sarai</t>
  </si>
  <si>
    <t>33/11 kV, Sub-Station at Santokhgarh</t>
  </si>
  <si>
    <t>33/11 kV, Sub-Station at Attara</t>
  </si>
  <si>
    <t>33 kV line from Gohar to Pandoh</t>
  </si>
  <si>
    <t>33 kV line from Makreri to Lad Bharol</t>
  </si>
  <si>
    <t>33 kV line from Jahu to Barchwar</t>
  </si>
  <si>
    <t>33/22 kV, Karsog</t>
  </si>
  <si>
    <t>33/11 kV, Jai Devi</t>
  </si>
  <si>
    <t>33 kV line from Kotla to Talai(Jhabola)</t>
  </si>
  <si>
    <t>33 kV line from Jahu to Kakkar</t>
  </si>
  <si>
    <t>33 kV line from Tauni Devi to Bhoranj</t>
  </si>
  <si>
    <t>Average length</t>
  </si>
  <si>
    <t xml:space="preserve">Sr. No. </t>
  </si>
  <si>
    <t>33 kV line Length (kM)</t>
  </si>
  <si>
    <t>22 or 11 kV line length</t>
  </si>
  <si>
    <t>33 kV line between Khauli HEP to 33/11 kV, Gaj</t>
  </si>
  <si>
    <t>Feeder detail</t>
  </si>
  <si>
    <t>25/31.5 MVA</t>
  </si>
  <si>
    <t>220/66 kV, Sub-Stations =</t>
  </si>
  <si>
    <t>80/100 MVA</t>
  </si>
  <si>
    <t xml:space="preserve">3) </t>
  </si>
  <si>
    <t>220/33 kV, Sub-Station</t>
  </si>
  <si>
    <t>66/33 kV, &amp; 66/11 kV</t>
  </si>
  <si>
    <t>132/33 kV &amp; 132/11 KV Sub-Stations</t>
  </si>
  <si>
    <t>6)</t>
  </si>
  <si>
    <t>7)</t>
  </si>
  <si>
    <t>33 kV &amp; 11 kV lines for 33/11 kV Sub-Stations</t>
  </si>
  <si>
    <t>DRS</t>
  </si>
  <si>
    <t>Average of 25 kVA, 63 kVA and 100 kVA</t>
  </si>
  <si>
    <t>Calculation of Cost of 66/33 kV, 1x 20 MVA Sub-Station</t>
  </si>
  <si>
    <t>Calculation of Cost of 132/33 kV, 25/31.5  MVA Sub-Station</t>
  </si>
  <si>
    <t>Calculation of Cost of 132/11 kV, 25/31.5 MVA Sub-Station</t>
  </si>
  <si>
    <t>Calculation of Cost of 220/33 kV, 25/31.5 MVA Sub-Station</t>
  </si>
  <si>
    <t>220/33 kV, 1x 25/31.5 MVA Transformer</t>
  </si>
  <si>
    <t>Calculation of Cost of 220/66 kV, 80/100 MVA Sub-Station</t>
  </si>
  <si>
    <t>220/66 kV, 1x 80/100 MVA Transformer</t>
  </si>
  <si>
    <t>Calculation of Cost of 220/132 kV, 80/100 MVA Sub-Station</t>
  </si>
  <si>
    <t>Qty.</t>
  </si>
  <si>
    <t>Amount (Rs.Lac)</t>
  </si>
  <si>
    <t>Remarks</t>
  </si>
  <si>
    <t>Power and Control Cables portion charged @ 6.5%</t>
  </si>
  <si>
    <t xml:space="preserve"> for one outgoing feeder</t>
  </si>
  <si>
    <t>one outgoing feeder</t>
  </si>
  <si>
    <t>1 outgoing Feeder</t>
  </si>
  <si>
    <t>1 no. of out going Feeder</t>
  </si>
  <si>
    <t>of panels,S/Stn with 1 no. of out going Feeder</t>
  </si>
  <si>
    <t>33 kV super structure &amp; busbar as per Page -33 of Cost Data</t>
  </si>
  <si>
    <t xml:space="preserve"> with 1 no. of out going Feeder as per  page -36 of cost data</t>
  </si>
  <si>
    <t>Earthing of 33 kV Sub-Station Equipments as per P-38 of cost data</t>
  </si>
  <si>
    <t>Transportation charges as per statement (P-61 of Cost Data)</t>
  </si>
  <si>
    <t>Erection charges as per statement(P-75 of Cost Data )</t>
  </si>
  <si>
    <t>Cost of control room building as per detail(P-51 Cost Data )</t>
  </si>
  <si>
    <t>DESCRIPTION</t>
  </si>
  <si>
    <t>ISS.NO.</t>
  </si>
  <si>
    <t>QTY</t>
  </si>
  <si>
    <t>UNIT</t>
  </si>
  <si>
    <t>RATE</t>
  </si>
  <si>
    <t>25 KVA</t>
  </si>
  <si>
    <t>63 KVA</t>
  </si>
  <si>
    <t>100 KVA</t>
  </si>
  <si>
    <t>250 KVA</t>
  </si>
  <si>
    <t>11/0.4kV DISTRIBUTION TRANSFORMER</t>
  </si>
  <si>
    <t xml:space="preserve">      (ORD)11/1976</t>
  </si>
  <si>
    <t>I)25kVA</t>
  </si>
  <si>
    <t>II)63kVA</t>
  </si>
  <si>
    <t>III)100kVA</t>
  </si>
  <si>
    <t>IV) 250 KVA</t>
  </si>
  <si>
    <t>S/T POLE 9MTR.W/L200KG</t>
  </si>
  <si>
    <t>2713/1980</t>
  </si>
  <si>
    <t>MUFF</t>
  </si>
  <si>
    <t xml:space="preserve">CI (2800X100X50)MM FOR X-ARM </t>
  </si>
  <si>
    <t>F-3/1981</t>
  </si>
  <si>
    <t>TRANSFORMER BASE MAIN CHANNEL</t>
  </si>
  <si>
    <t>C.I (460X100X50)MM FOR SUPPORTING</t>
  </si>
  <si>
    <t>DO</t>
  </si>
  <si>
    <t>MAIN CHANNEL OF TRANSFORMER</t>
  </si>
  <si>
    <t>TRANSFORMER BELTING</t>
  </si>
  <si>
    <t>I)ANGLE FOR (2800X50X50)MM</t>
  </si>
  <si>
    <t>II)-DO- (460X35X35)MM</t>
  </si>
  <si>
    <t>TRANSFORMER BED ( 1.2X1.5X1.5) M</t>
  </si>
  <si>
    <t>L/S</t>
  </si>
  <si>
    <t>CI (2800X75X40)MMFOR FUSE UNIT AB SWITCH</t>
  </si>
  <si>
    <t xml:space="preserve">A.I X ARM (2800X50X50)MM  FOR </t>
  </si>
  <si>
    <t>LIGHTING ARRESTOR</t>
  </si>
  <si>
    <t>G.O.SWITCH 400A</t>
  </si>
  <si>
    <t>43/1987</t>
  </si>
  <si>
    <t>9921.P-I-IV</t>
  </si>
  <si>
    <t>Set.</t>
  </si>
  <si>
    <t>D.O.FUSE</t>
  </si>
  <si>
    <t>53/1987</t>
  </si>
  <si>
    <t>PART-I &amp; II</t>
  </si>
  <si>
    <t>10/1976</t>
  </si>
  <si>
    <t>3070/1974</t>
  </si>
  <si>
    <t>DISC INSULATOR WITH FITTING</t>
  </si>
  <si>
    <t>3/1971</t>
  </si>
  <si>
    <t>73/1971</t>
  </si>
  <si>
    <t>STAY SET COMPLETE</t>
  </si>
  <si>
    <t>25/85</t>
  </si>
  <si>
    <t>2141/1969</t>
  </si>
  <si>
    <t>STAY WIRE 7/3.15 mm ( @ 6.0 kg Per Stay Set)</t>
  </si>
  <si>
    <t>Kg.</t>
  </si>
  <si>
    <t>PIPE EARTHING</t>
  </si>
  <si>
    <t>LT DISTRIBUTION PANEL BOX WITH MCCB</t>
  </si>
  <si>
    <t>2516 (Part-I&amp;II)</t>
  </si>
  <si>
    <t>HALF CLAMPS</t>
  </si>
  <si>
    <t>M.S. NUTS &amp;BOLTS  OFF SIZES</t>
  </si>
  <si>
    <t>G.I.THIMBLE</t>
  </si>
  <si>
    <t>LEAD TIN SOLDER 60:40</t>
  </si>
  <si>
    <t>SOLDER FLUX</t>
  </si>
  <si>
    <t>Tin</t>
  </si>
  <si>
    <t>DANGER PLATE</t>
  </si>
  <si>
    <t>F-3/81</t>
  </si>
  <si>
    <t>BARBED WIRE</t>
  </si>
  <si>
    <t>L.T. CABLE 3.5 CORE</t>
  </si>
  <si>
    <t>D0</t>
  </si>
  <si>
    <t>1554 PART-I 1976</t>
  </si>
  <si>
    <r>
      <t>i) 25MM</t>
    </r>
    <r>
      <rPr>
        <vertAlign val="superscript"/>
        <sz val="10"/>
        <rFont val="Arial"/>
        <family val="2"/>
      </rPr>
      <t>2</t>
    </r>
  </si>
  <si>
    <t>Mtr</t>
  </si>
  <si>
    <r>
      <t>ii) 50MM</t>
    </r>
    <r>
      <rPr>
        <vertAlign val="superscript"/>
        <sz val="10"/>
        <rFont val="Arial"/>
        <family val="2"/>
      </rPr>
      <t>2</t>
    </r>
  </si>
  <si>
    <r>
      <t>iii )95MM</t>
    </r>
    <r>
      <rPr>
        <vertAlign val="superscript"/>
        <sz val="10"/>
        <rFont val="Arial"/>
        <family val="2"/>
      </rPr>
      <t>2</t>
    </r>
  </si>
  <si>
    <t>iv) 185 MM2</t>
  </si>
  <si>
    <t>ENERGY METER 3-P, 4-WIRE</t>
  </si>
  <si>
    <t>722 P-1&amp;III</t>
  </si>
  <si>
    <t>i)  50 A CT  TYPE</t>
  </si>
  <si>
    <t>ii) 100 A  CT  TYPE</t>
  </si>
  <si>
    <t>iii) 200 A CT TYPE</t>
  </si>
  <si>
    <t>iv) 400 A CT TYPE</t>
  </si>
  <si>
    <t>ALUMINUM PAINT.</t>
  </si>
  <si>
    <t>Ltr</t>
  </si>
  <si>
    <t>SUB-TOTAL: -</t>
  </si>
  <si>
    <t>TRANSPORTATION CHARGES AS PER</t>
  </si>
  <si>
    <t>STATEMENT-VI.(59)</t>
  </si>
  <si>
    <t>OTHER CHARGES</t>
  </si>
  <si>
    <t>I) CONTIGENCY@3%</t>
  </si>
  <si>
    <t>ii) STORAGE @3%</t>
  </si>
  <si>
    <t>iii) DEPTT. CHARGES @11%</t>
  </si>
  <si>
    <t>G. TOTAL</t>
  </si>
  <si>
    <t xml:space="preserve">ERECTION CHARGES AS PER S-HEAD -C ( as per Cost Data Page 50 excluding item No. i, j &amp; l)) </t>
  </si>
  <si>
    <t>iv) Service Tax on DC @ 12.36%</t>
  </si>
  <si>
    <t>Working out the factor for cost of 22 kV works</t>
  </si>
  <si>
    <t>Distribution Sub-Stations Cost</t>
  </si>
  <si>
    <t>11/.4 kV</t>
  </si>
  <si>
    <t>22/.4 kV</t>
  </si>
  <si>
    <t>ratio</t>
  </si>
  <si>
    <t>Line Costs per kM</t>
  </si>
  <si>
    <t>Average ratio</t>
  </si>
  <si>
    <t>Normative Charges as per Regulation 5(2)(i)</t>
  </si>
  <si>
    <t>Iss.No. REC STD No.</t>
  </si>
  <si>
    <t xml:space="preserve">REC SPEC 3 </t>
  </si>
  <si>
    <t>Rates as per cost data</t>
  </si>
  <si>
    <t>(Page 2 of Cost data)</t>
  </si>
  <si>
    <t>Service Tax on DC=</t>
  </si>
  <si>
    <t>Cost  per kM</t>
  </si>
  <si>
    <t>33 kV line (100mm2 AAAC )</t>
  </si>
  <si>
    <t>Calcualtions of cost of DTRS, 11 kV &amp; LT lines based on approved cost data for the year 2011-12</t>
  </si>
  <si>
    <t>Calculations of cost of 33/11 kV, Sub-Stations and line based on approved cost data for the year 2011-12</t>
  </si>
  <si>
    <t>Yard &amp; colony fencing as per detail (P-43)(Cost data)</t>
  </si>
  <si>
    <t>Yard lightening as per detail (P-44)(Cost Data)</t>
  </si>
  <si>
    <t>Control and LT power cables as per detail (P-45)(Cost Data)</t>
  </si>
  <si>
    <t>Transformer as per detail (P-46)(Cost data)</t>
  </si>
  <si>
    <t>Cost of trenches as per detail (P-50)(Cost data)</t>
  </si>
  <si>
    <t>Calculations of cost for EHV Sub-Stations based on approved cost data for the year 2011-12</t>
  </si>
  <si>
    <t>Calculations of cost for EHV lines based on approved cost data for the year 2011-12</t>
  </si>
  <si>
    <t>In view of single line in the capax plan, and the lengths of 132 kV and 220 kV lines,   the length taken is half the single length</t>
  </si>
  <si>
    <t>Say(kM)</t>
  </si>
  <si>
    <t>Note : Single Circuit line has been taken keeping in view that the cost of one transformer is to be taken while working out the normative rates.</t>
  </si>
  <si>
    <t xml:space="preserve">Cost for 66 kV line </t>
  </si>
  <si>
    <t xml:space="preserve">Cost for 132 kV line </t>
  </si>
  <si>
    <t xml:space="preserve">Cost for 220 kV line </t>
  </si>
  <si>
    <t>1) Incoming line  per DTR ( 11 kV )</t>
  </si>
  <si>
    <t>3 Outgoing Feeders(LT) per DTR</t>
  </si>
  <si>
    <t>63 kVA</t>
  </si>
  <si>
    <t>250 kVA</t>
  </si>
  <si>
    <t>i) per kW cost for single part tariff consumers i.e. connected load up to 20 kW</t>
  </si>
  <si>
    <t>Rs</t>
  </si>
  <si>
    <t>Utilisation factor for load of sub-station taken [Sub-Station Capacity/ line capacity]</t>
  </si>
  <si>
    <t>Calculated line Capacity</t>
  </si>
  <si>
    <t>NA</t>
  </si>
  <si>
    <t>All category of Consumers per kVA on contract demand</t>
  </si>
  <si>
    <t>Domestic Supply per kW on connected load( Single Part Tariff)</t>
  </si>
  <si>
    <t>Non-residential Supply  per kW on connected load (single part tariff)</t>
  </si>
  <si>
    <t xml:space="preserve">   I) Calculation of per KW/KVA cost for load up to 50 kW (load to be released on LT)</t>
  </si>
  <si>
    <t>II) Calculation of per kVA cost for  load between 50 kW and 2000 kW  for general load and up to 1000 kW for furnace / rolling load and load to be released on 11 kV</t>
  </si>
  <si>
    <t>III) Calculation of per kVA cost for  load between 1000 kW and 10000 kW  for  for furnace / rolling load and between 2000 kW &amp; 10000 for general load to be released on 33 kV</t>
  </si>
  <si>
    <t>IV) Calculation of per kVA cost for  load between 1000 kW and 10000 kW  for  for furnace / rolling load and between 2000 kW &amp; 10000 for general load to be released on 66 kV</t>
  </si>
  <si>
    <t>Abstract of proposal for normative charges as per approved cost data for the year 2011-12.</t>
  </si>
  <si>
    <t>Annexure-A</t>
  </si>
  <si>
    <t>Expenses for the distribution system other than service lines (as per Regulation 5(2)</t>
  </si>
  <si>
    <t>Determination of normative rates per kW/kVA for the connected load/contract demand  as per Regulation 5(2) of HPERC Regulation 419/2012</t>
  </si>
  <si>
    <t>Details of Works Taken in the calculations:-</t>
  </si>
  <si>
    <t>Per kVA rate(Rounded to 10)</t>
  </si>
  <si>
    <t>The consumer are regulated with connected load and the demand factor of the domestic and non-residential consumers are 30% and 40 % as per Supply Code. In view of this , the per kW charges are worked out as under:-</t>
  </si>
  <si>
    <t>ii) per kVA for consumers above 20 kW up to 50 kW =</t>
  </si>
  <si>
    <t>Rate for specified quantity already included in the unit rate</t>
  </si>
  <si>
    <t>Connected load between 51 kW and 1000 kW for furnace/rolling mills and  up to 2000 kW for general load[ 11 kV supply Voltage]</t>
  </si>
  <si>
    <t>Compensation for land, trees, Crops, Tree Cutting and Afforestation etc.</t>
  </si>
  <si>
    <t>Quantity/Amount  to be taken for normative rates as per Regulations 5(2)(i)</t>
  </si>
  <si>
    <t>Control &amp; Relay Panels</t>
  </si>
  <si>
    <t>Multicore Multi ratio  CTs</t>
  </si>
  <si>
    <t>Part of Transformer and Bay, therefore included</t>
  </si>
  <si>
    <t>Contingency @ 3%</t>
  </si>
  <si>
    <t>Departmental charges @11 %</t>
  </si>
  <si>
    <t xml:space="preserve">Average length </t>
  </si>
  <si>
    <t xml:space="preserve">Length of 220 kV,  line taken </t>
  </si>
  <si>
    <t xml:space="preserve">Length of 220 kV, line taken </t>
  </si>
  <si>
    <t>Transformer  Ratings taken in the calculations</t>
  </si>
  <si>
    <t>As per Capex Plan for the FY 12-13 under control period FY 12-14, the ratings of new or augmentation of sub-stations are 25/31.5 MVA and where the ratings are 16 MVA , the same have been proposed to augmented to 25/31.5 MVA. Therefore, the rating has been taken as 25/31.5 MVA</t>
  </si>
  <si>
    <t>The ratings of 220/66 kV Sub-Station proposed under CAPEX Plan is 80/100 MVA . The rating of 220/66 kV, Sub-Station is ,therefore taken as 80/100 MVA</t>
  </si>
  <si>
    <t>For 22 kV works the charges are proposed by taking above factor of 1.20 on the rates for 11 kV consumers.</t>
  </si>
  <si>
    <t>Petitioner</t>
  </si>
  <si>
    <r>
      <t xml:space="preserve">per kVA normative charges  </t>
    </r>
    <r>
      <rPr>
        <b/>
        <sz val="14"/>
        <color theme="1"/>
        <rFont val="Rupee Foradian"/>
        <family val="2"/>
      </rPr>
      <t>( `</t>
    </r>
    <r>
      <rPr>
        <b/>
        <sz val="14"/>
        <color theme="1"/>
        <rFont val="Calibri"/>
        <family val="2"/>
        <scheme val="minor"/>
      </rPr>
      <t>)</t>
    </r>
  </si>
  <si>
    <t>Capacity  Created(kVA)</t>
  </si>
  <si>
    <t>V) Calculation of per kVA cost for  load above 10000 kW and load to be released on 132 kV or 220 kV</t>
  </si>
  <si>
    <t>ACSR 50mm2</t>
  </si>
  <si>
    <t>Total KVA</t>
  </si>
  <si>
    <t>Utilisation factor( DTR Capacity/Capacity of 11 kV line)</t>
  </si>
  <si>
    <t>Utilisaation Factor (Sub-Station rating/capacity)</t>
  </si>
  <si>
    <t>Calculated Capacity of 33 kV line</t>
  </si>
  <si>
    <t xml:space="preserve">Calculating capacity of 11 kV line </t>
  </si>
  <si>
    <t>Current Carrying Capacity  as per IS:398 Part-IV-1994, &amp; IS 398 at 75degree C Temp.</t>
  </si>
  <si>
    <t>AAAC Dog (100mm2)</t>
  </si>
  <si>
    <t>Utilisation factor for  feeding 11 kV line</t>
  </si>
  <si>
    <t>iv) Utilisation factor for feeding 33 kV line</t>
  </si>
  <si>
    <t>iv) Utilisation Factor  for feeding 66 kV line</t>
  </si>
  <si>
    <t>iii) Utilisation Factors for feeding 132 kV line</t>
  </si>
  <si>
    <t>Utilisation factor  for feeding 66 kV line</t>
  </si>
  <si>
    <t>Utilisation factor  for feeding 132 kV line</t>
  </si>
  <si>
    <t>iv) Utilisation factor  for feeding 220 kV line</t>
  </si>
  <si>
    <t>Utilisation factor feeding 220 kV line</t>
  </si>
  <si>
    <t>25 kVA (1 NO.), 63 kVA (1 No.), 100 kVA (1 NO.), 250 kVA(1NO.)</t>
  </si>
  <si>
    <t xml:space="preserve">Domestic supply  </t>
  </si>
  <si>
    <t>Non-residential Supply</t>
  </si>
  <si>
    <t>Capacity Created(kVA)</t>
  </si>
  <si>
    <t>Capacity kVA taking 30% demand Factor for Domestic and 40 % for Non-residential</t>
  </si>
  <si>
    <t>Capacity kW by taking 0.9 pf</t>
  </si>
  <si>
    <t>(A)</t>
  </si>
  <si>
    <t>Description</t>
  </si>
  <si>
    <t>[ Total Cost/ 438]</t>
  </si>
  <si>
    <t>Rates per kW  (in case of single part and per kVA in case of two part tariff  for 22 kV consumers shall be  calculated by multiplying the rates at 11 kV with 1.20 multiplication factor ( as calculated )</t>
  </si>
  <si>
    <t xml:space="preserve">per kW rate (Total Cost/ Capacity kW)        </t>
  </si>
  <si>
    <t>Line rates as per approved cost data for the year 2011-12</t>
  </si>
  <si>
    <t>New Sub-Stations as per CAPEX</t>
  </si>
  <si>
    <t>New 11 kV lV lines</t>
  </si>
  <si>
    <t>New LT line</t>
  </si>
  <si>
    <t>11 kV line per DTR</t>
  </si>
  <si>
    <t>LT lines per DTR</t>
  </si>
  <si>
    <t>The 11 kV and LT lines I the capex plan inclding the lines for express feeders and new LT feeders from the existing DTRs. Keeping this fact in view, the follong line lenghts have been poposed  for normative rates:-</t>
  </si>
  <si>
    <t>Lengths of HT/EHT/LT  lines taken for calcualtion of normative rates based on  CAPEX Plan</t>
  </si>
  <si>
    <t>HT line per DTR  =    0.25 kM</t>
  </si>
  <si>
    <t>LT lines DTR  = 0.125 kM</t>
  </si>
  <si>
    <t>MVA capacity keeping 30% redundancy</t>
  </si>
  <si>
    <t>Sd/-</t>
  </si>
  <si>
    <t>Page No.  8 &amp; 9</t>
  </si>
  <si>
    <t>Page No-7</t>
  </si>
  <si>
    <t>Page-21</t>
  </si>
  <si>
    <t>Page-3</t>
  </si>
  <si>
    <t>Page-4 to 6</t>
  </si>
  <si>
    <t xml:space="preserve">Page 10 </t>
  </si>
  <si>
    <t>Page 11 to 17</t>
  </si>
  <si>
    <t>Page 18-20</t>
  </si>
  <si>
    <t>Page-19</t>
  </si>
  <si>
    <t>Page-20</t>
  </si>
  <si>
    <t>Page-12</t>
  </si>
  <si>
    <t>Page-13</t>
  </si>
  <si>
    <t>Page-14</t>
  </si>
  <si>
    <t>Page-15</t>
  </si>
  <si>
    <t>Page-16</t>
  </si>
  <si>
    <t>Page-17</t>
  </si>
</sst>
</file>

<file path=xl/styles.xml><?xml version="1.0" encoding="utf-8"?>
<styleSheet xmlns="http://schemas.openxmlformats.org/spreadsheetml/2006/main">
  <numFmts count="2">
    <numFmt numFmtId="164" formatCode="0.000"/>
    <numFmt numFmtId="165" formatCode="0.0"/>
  </numFmts>
  <fonts count="19">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2"/>
      <color indexed="10"/>
      <name val="Arial"/>
      <family val="2"/>
    </font>
    <font>
      <b/>
      <sz val="10"/>
      <color indexed="10"/>
      <name val="Arial"/>
      <family val="2"/>
    </font>
    <font>
      <sz val="10"/>
      <color indexed="10"/>
      <name val="Arial"/>
      <family val="2"/>
    </font>
    <font>
      <b/>
      <sz val="10"/>
      <name val="Arial"/>
      <family val="2"/>
    </font>
    <font>
      <b/>
      <sz val="12"/>
      <name val="Arial"/>
      <family val="2"/>
    </font>
    <font>
      <sz val="11"/>
      <name val="Calibri"/>
      <family val="2"/>
      <scheme val="minor"/>
    </font>
    <font>
      <sz val="10"/>
      <name val="Arial"/>
      <family val="2"/>
    </font>
    <font>
      <vertAlign val="superscript"/>
      <sz val="10"/>
      <name val="Arial"/>
      <family val="2"/>
    </font>
    <font>
      <b/>
      <sz val="11"/>
      <name val="Calibri"/>
      <family val="2"/>
      <scheme val="minor"/>
    </font>
    <font>
      <sz val="11"/>
      <color theme="1"/>
      <name val="Arial"/>
      <family val="2"/>
    </font>
    <font>
      <b/>
      <sz val="11"/>
      <color theme="1"/>
      <name val="Arial"/>
      <family val="2"/>
    </font>
    <font>
      <sz val="11"/>
      <name val="Arial"/>
      <family val="2"/>
    </font>
    <font>
      <b/>
      <sz val="14"/>
      <color theme="1"/>
      <name val="Rupee Foradian"/>
      <family val="2"/>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5">
    <xf numFmtId="0" fontId="0" fillId="0" borderId="0" xfId="0"/>
    <xf numFmtId="0" fontId="1" fillId="0" borderId="0" xfId="0" applyFont="1"/>
    <xf numFmtId="0" fontId="0" fillId="0" borderId="1" xfId="0" applyBorder="1"/>
    <xf numFmtId="0" fontId="0" fillId="0" borderId="1" xfId="0" applyFill="1" applyBorder="1"/>
    <xf numFmtId="0" fontId="1" fillId="0" borderId="1" xfId="0" applyFont="1" applyBorder="1"/>
    <xf numFmtId="0" fontId="1" fillId="0" borderId="1" xfId="0" applyFont="1" applyFill="1" applyBorder="1"/>
    <xf numFmtId="2" fontId="0" fillId="0" borderId="0" xfId="0" applyNumberFormat="1"/>
    <xf numFmtId="2" fontId="1" fillId="0" borderId="0" xfId="0" applyNumberFormat="1" applyFont="1"/>
    <xf numFmtId="0" fontId="1" fillId="0" borderId="0" xfId="0" applyFont="1" applyBorder="1"/>
    <xf numFmtId="0" fontId="0" fillId="0" borderId="1" xfId="0" applyFont="1" applyBorder="1"/>
    <xf numFmtId="0" fontId="0" fillId="0" borderId="0" xfId="0" applyAlignment="1">
      <alignment horizontal="center"/>
    </xf>
    <xf numFmtId="0" fontId="0" fillId="0" borderId="0" xfId="0" applyFill="1" applyBorder="1"/>
    <xf numFmtId="0" fontId="2" fillId="0" borderId="0" xfId="0" applyFont="1"/>
    <xf numFmtId="0" fontId="3" fillId="0" borderId="1" xfId="0" applyFont="1" applyBorder="1" applyAlignment="1">
      <alignment horizontal="center" wrapText="1"/>
    </xf>
    <xf numFmtId="0" fontId="3" fillId="0" borderId="1" xfId="0" applyFont="1" applyBorder="1" applyAlignment="1">
      <alignment wrapText="1"/>
    </xf>
    <xf numFmtId="0" fontId="4" fillId="0" borderId="1" xfId="0" applyFont="1" applyBorder="1" applyAlignment="1">
      <alignment horizontal="center" wrapText="1"/>
    </xf>
    <xf numFmtId="0" fontId="4" fillId="0" borderId="1" xfId="0" applyFont="1" applyBorder="1" applyAlignment="1">
      <alignment wrapText="1"/>
    </xf>
    <xf numFmtId="1" fontId="4" fillId="0" borderId="1" xfId="0" applyNumberFormat="1" applyFont="1" applyBorder="1" applyAlignment="1">
      <alignment horizontal="center" wrapText="1"/>
    </xf>
    <xf numFmtId="164" fontId="4" fillId="0" borderId="1" xfId="0" applyNumberFormat="1" applyFont="1" applyBorder="1" applyAlignment="1">
      <alignment horizontal="center" wrapText="1"/>
    </xf>
    <xf numFmtId="0" fontId="4" fillId="0" borderId="1" xfId="0" applyFont="1" applyBorder="1" applyAlignment="1">
      <alignment horizontal="center"/>
    </xf>
    <xf numFmtId="0" fontId="4" fillId="0" borderId="1" xfId="0" applyFont="1" applyBorder="1"/>
    <xf numFmtId="1" fontId="4" fillId="0" borderId="1" xfId="0" applyNumberFormat="1" applyFont="1" applyBorder="1" applyAlignment="1">
      <alignment horizontal="center"/>
    </xf>
    <xf numFmtId="0" fontId="0" fillId="0" borderId="1" xfId="0" applyBorder="1" applyAlignment="1">
      <alignment horizontal="center"/>
    </xf>
    <xf numFmtId="1" fontId="0" fillId="0" borderId="1" xfId="0" applyNumberFormat="1" applyBorder="1" applyAlignment="1">
      <alignment horizontal="center"/>
    </xf>
    <xf numFmtId="0" fontId="1" fillId="0" borderId="1" xfId="0" applyFont="1" applyBorder="1" applyAlignment="1">
      <alignment horizontal="center"/>
    </xf>
    <xf numFmtId="1" fontId="3" fillId="0" borderId="1" xfId="0" applyNumberFormat="1" applyFont="1" applyBorder="1" applyAlignment="1">
      <alignment horizontal="center" wrapText="1"/>
    </xf>
    <xf numFmtId="0" fontId="1" fillId="0" borderId="0" xfId="0" applyFont="1" applyBorder="1" applyAlignment="1">
      <alignment horizontal="right"/>
    </xf>
    <xf numFmtId="0" fontId="1" fillId="0" borderId="0" xfId="0" applyFont="1" applyBorder="1" applyAlignment="1">
      <alignment horizontal="center"/>
    </xf>
    <xf numFmtId="0" fontId="0" fillId="0" borderId="0" xfId="0" applyBorder="1" applyAlignment="1">
      <alignment horizontal="center"/>
    </xf>
    <xf numFmtId="0" fontId="3" fillId="0" borderId="0" xfId="0" applyFont="1" applyBorder="1" applyAlignment="1">
      <alignment horizontal="center" wrapText="1"/>
    </xf>
    <xf numFmtId="0" fontId="0" fillId="0" borderId="0" xfId="0" applyFont="1" applyBorder="1" applyAlignment="1">
      <alignment horizontal="center"/>
    </xf>
    <xf numFmtId="0" fontId="4" fillId="0" borderId="0" xfId="0" applyFont="1" applyBorder="1" applyAlignment="1">
      <alignment horizontal="center" wrapText="1"/>
    </xf>
    <xf numFmtId="1" fontId="0" fillId="0" borderId="0" xfId="0" applyNumberFormat="1" applyBorder="1" applyAlignment="1">
      <alignment horizontal="center"/>
    </xf>
    <xf numFmtId="1" fontId="0" fillId="0" borderId="0" xfId="0" applyNumberFormat="1" applyFont="1" applyBorder="1" applyAlignment="1">
      <alignment horizontal="center"/>
    </xf>
    <xf numFmtId="1" fontId="1" fillId="0" borderId="0" xfId="0" applyNumberFormat="1" applyFont="1" applyBorder="1" applyAlignment="1">
      <alignment horizontal="center"/>
    </xf>
    <xf numFmtId="0" fontId="1" fillId="0" borderId="0" xfId="0" applyFont="1" applyFill="1" applyBorder="1"/>
    <xf numFmtId="0" fontId="3" fillId="0" borderId="0" xfId="0" applyFont="1" applyFill="1" applyBorder="1"/>
    <xf numFmtId="0" fontId="3" fillId="0" borderId="0" xfId="0" applyFont="1" applyAlignment="1">
      <alignment wrapText="1"/>
    </xf>
    <xf numFmtId="1" fontId="0" fillId="0" borderId="0" xfId="0" applyNumberFormat="1"/>
    <xf numFmtId="0" fontId="0" fillId="0" borderId="1" xfId="0" applyFont="1" applyBorder="1" applyAlignment="1">
      <alignment horizontal="center"/>
    </xf>
    <xf numFmtId="0" fontId="4" fillId="0" borderId="0" xfId="0" applyFont="1"/>
    <xf numFmtId="0" fontId="3" fillId="0" borderId="0" xfId="0" applyFont="1"/>
    <xf numFmtId="0" fontId="4" fillId="0" borderId="0" xfId="0" applyFont="1" applyAlignment="1">
      <alignment wrapText="1"/>
    </xf>
    <xf numFmtId="2" fontId="4" fillId="0" borderId="1" xfId="0" applyNumberFormat="1" applyFont="1" applyBorder="1"/>
    <xf numFmtId="2" fontId="4" fillId="0" borderId="1" xfId="0" applyNumberFormat="1" applyFont="1" applyFill="1" applyBorder="1"/>
    <xf numFmtId="1" fontId="4" fillId="0" borderId="1" xfId="0" applyNumberFormat="1" applyFont="1" applyBorder="1"/>
    <xf numFmtId="2" fontId="3" fillId="0" borderId="1" xfId="0" applyNumberFormat="1" applyFont="1" applyBorder="1"/>
    <xf numFmtId="0" fontId="3" fillId="0" borderId="1" xfId="0" applyFont="1" applyBorder="1"/>
    <xf numFmtId="0" fontId="3" fillId="0" borderId="0" xfId="0" applyFont="1" applyBorder="1"/>
    <xf numFmtId="0" fontId="3" fillId="0" borderId="0" xfId="0" applyFont="1" applyBorder="1" applyAlignment="1">
      <alignment wrapText="1"/>
    </xf>
    <xf numFmtId="2" fontId="3" fillId="0" borderId="0" xfId="0" applyNumberFormat="1" applyFont="1" applyBorder="1"/>
    <xf numFmtId="0" fontId="0" fillId="0" borderId="0" xfId="0" applyAlignment="1"/>
    <xf numFmtId="0" fontId="4" fillId="0" borderId="3" xfId="0" applyFont="1" applyBorder="1"/>
    <xf numFmtId="0" fontId="0" fillId="0" borderId="0" xfId="0" applyFont="1"/>
    <xf numFmtId="0" fontId="7" fillId="0" borderId="0" xfId="0" applyFont="1" applyFill="1" applyAlignment="1">
      <alignment horizontal="center"/>
    </xf>
    <xf numFmtId="0" fontId="7" fillId="0" borderId="0" xfId="0" applyFont="1" applyFill="1"/>
    <xf numFmtId="0" fontId="8" fillId="0" borderId="0" xfId="0" applyFont="1" applyFill="1" applyAlignment="1">
      <alignment horizontal="center"/>
    </xf>
    <xf numFmtId="1" fontId="8" fillId="0" borderId="0" xfId="0" applyNumberFormat="1" applyFont="1" applyFill="1" applyAlignment="1">
      <alignment horizontal="center"/>
    </xf>
    <xf numFmtId="1" fontId="7" fillId="0" borderId="0" xfId="0" applyNumberFormat="1" applyFont="1" applyFill="1" applyAlignment="1">
      <alignment horizontal="center"/>
    </xf>
    <xf numFmtId="0" fontId="11" fillId="0" borderId="0" xfId="0" applyFont="1"/>
    <xf numFmtId="0" fontId="9" fillId="0" borderId="0" xfId="0" applyFont="1" applyFill="1"/>
    <xf numFmtId="0" fontId="9" fillId="0" borderId="0" xfId="0" applyFont="1" applyFill="1" applyAlignment="1"/>
    <xf numFmtId="0" fontId="12" fillId="0" borderId="0" xfId="0" applyFont="1" applyFill="1" applyAlignment="1">
      <alignment horizontal="center"/>
    </xf>
    <xf numFmtId="1" fontId="12" fillId="0" borderId="0" xfId="0" applyNumberFormat="1" applyFont="1" applyFill="1" applyAlignment="1">
      <alignment horizontal="center"/>
    </xf>
    <xf numFmtId="0" fontId="12" fillId="0" borderId="0" xfId="0" applyFont="1" applyFill="1"/>
    <xf numFmtId="1" fontId="9" fillId="0" borderId="0" xfId="0" applyNumberFormat="1" applyFont="1" applyFill="1" applyAlignment="1">
      <alignment horizontal="center"/>
    </xf>
    <xf numFmtId="0" fontId="12" fillId="0" borderId="0" xfId="0" quotePrefix="1" applyFont="1" applyFill="1" applyAlignment="1">
      <alignment horizontal="center"/>
    </xf>
    <xf numFmtId="164" fontId="7" fillId="0" borderId="0" xfId="0" applyNumberFormat="1" applyFont="1" applyFill="1" applyAlignment="1">
      <alignment horizontal="center"/>
    </xf>
    <xf numFmtId="0" fontId="6" fillId="0" borderId="0" xfId="0" applyFont="1" applyFill="1" applyAlignment="1"/>
    <xf numFmtId="164" fontId="9" fillId="0" borderId="0" xfId="0" applyNumberFormat="1" applyFont="1" applyFill="1" applyAlignment="1">
      <alignment horizontal="center"/>
    </xf>
    <xf numFmtId="0" fontId="4" fillId="0" borderId="1" xfId="0" applyFont="1" applyFill="1" applyBorder="1"/>
    <xf numFmtId="0" fontId="4" fillId="0" borderId="1" xfId="0" applyFont="1" applyFill="1" applyBorder="1" applyAlignment="1">
      <alignment wrapText="1"/>
    </xf>
    <xf numFmtId="1" fontId="4" fillId="0" borderId="1" xfId="0" applyNumberFormat="1" applyFont="1" applyFill="1" applyBorder="1"/>
    <xf numFmtId="0" fontId="4" fillId="0" borderId="0" xfId="0" applyFont="1" applyFill="1"/>
    <xf numFmtId="0" fontId="0" fillId="0" borderId="0" xfId="0" applyAlignment="1">
      <alignment horizontal="center"/>
    </xf>
    <xf numFmtId="0" fontId="0" fillId="0" borderId="0" xfId="0" applyAlignment="1">
      <alignment wrapText="1"/>
    </xf>
    <xf numFmtId="0" fontId="2" fillId="0" borderId="0" xfId="0" applyFont="1" applyAlignment="1"/>
    <xf numFmtId="0" fontId="0" fillId="0" borderId="0" xfId="0" applyAlignment="1">
      <alignment horizontal="right"/>
    </xf>
    <xf numFmtId="0" fontId="1" fillId="0" borderId="1" xfId="0" applyFont="1" applyFill="1" applyBorder="1" applyAlignment="1">
      <alignment horizontal="center"/>
    </xf>
    <xf numFmtId="0" fontId="0" fillId="0" borderId="1" xfId="0" applyFill="1" applyBorder="1" applyAlignment="1">
      <alignment wrapText="1"/>
    </xf>
    <xf numFmtId="1" fontId="0" fillId="0" borderId="1" xfId="0" applyNumberFormat="1" applyFont="1" applyBorder="1" applyAlignment="1">
      <alignment horizontal="center"/>
    </xf>
    <xf numFmtId="0" fontId="0" fillId="0" borderId="1" xfId="0" applyFont="1" applyBorder="1" applyAlignment="1">
      <alignment horizontal="center" wrapText="1"/>
    </xf>
    <xf numFmtId="2" fontId="0" fillId="0" borderId="1" xfId="0" applyNumberFormat="1" applyFont="1" applyBorder="1" applyAlignment="1">
      <alignment wrapText="1"/>
    </xf>
    <xf numFmtId="0" fontId="0" fillId="0" borderId="1" xfId="0" applyFont="1" applyBorder="1" applyAlignment="1">
      <alignment wrapText="1"/>
    </xf>
    <xf numFmtId="0" fontId="0" fillId="0" borderId="1" xfId="0" applyFont="1" applyFill="1" applyBorder="1"/>
    <xf numFmtId="0" fontId="0" fillId="0" borderId="1" xfId="0" applyFont="1" applyBorder="1" applyAlignment="1">
      <alignment horizontal="right"/>
    </xf>
    <xf numFmtId="0" fontId="4" fillId="0" borderId="1" xfId="0" applyFont="1" applyBorder="1" applyAlignment="1">
      <alignment horizontal="right" wrapText="1"/>
    </xf>
    <xf numFmtId="0" fontId="0" fillId="0" borderId="1" xfId="0" applyFont="1" applyBorder="1" applyAlignment="1">
      <alignment horizontal="right"/>
    </xf>
    <xf numFmtId="0" fontId="1" fillId="0" borderId="1" xfId="0" applyFont="1" applyBorder="1" applyAlignment="1">
      <alignment horizontal="center"/>
    </xf>
    <xf numFmtId="0" fontId="4" fillId="0" borderId="1" xfId="0" applyFont="1" applyBorder="1" applyAlignment="1">
      <alignment horizontal="center" wrapText="1"/>
    </xf>
    <xf numFmtId="0" fontId="3" fillId="0" borderId="1" xfId="0" applyFont="1" applyFill="1" applyBorder="1" applyAlignment="1">
      <alignment horizontal="center" wrapText="1"/>
    </xf>
    <xf numFmtId="2" fontId="0" fillId="0" borderId="1" xfId="0" applyNumberFormat="1" applyBorder="1"/>
    <xf numFmtId="0" fontId="1" fillId="0" borderId="1" xfId="0" applyFont="1" applyBorder="1" applyAlignment="1">
      <alignment wrapText="1"/>
    </xf>
    <xf numFmtId="2" fontId="1" fillId="0" borderId="1" xfId="0" applyNumberFormat="1" applyFont="1" applyBorder="1"/>
    <xf numFmtId="0" fontId="0" fillId="0" borderId="0" xfId="0" applyAlignment="1">
      <alignment wrapText="1"/>
    </xf>
    <xf numFmtId="0" fontId="0" fillId="0" borderId="0" xfId="0" applyAlignment="1">
      <alignment wrapText="1"/>
    </xf>
    <xf numFmtId="0" fontId="0" fillId="0" borderId="0" xfId="0" applyBorder="1" applyAlignment="1">
      <alignment horizontal="right"/>
    </xf>
    <xf numFmtId="0" fontId="0" fillId="0" borderId="1" xfId="0" applyBorder="1" applyAlignment="1">
      <alignment wrapText="1"/>
    </xf>
    <xf numFmtId="0" fontId="0" fillId="0" borderId="0" xfId="0" applyAlignment="1">
      <alignment wrapText="1"/>
    </xf>
    <xf numFmtId="2" fontId="0" fillId="0" borderId="1" xfId="0" applyNumberFormat="1" applyFont="1" applyBorder="1"/>
    <xf numFmtId="2" fontId="0" fillId="0" borderId="1" xfId="0" applyNumberFormat="1" applyFont="1" applyFill="1" applyBorder="1"/>
    <xf numFmtId="0" fontId="1" fillId="0" borderId="0" xfId="0" applyFont="1" applyAlignment="1">
      <alignment horizontal="center"/>
    </xf>
    <xf numFmtId="0" fontId="0" fillId="0" borderId="0" xfId="0" applyAlignment="1">
      <alignment wrapText="1"/>
    </xf>
    <xf numFmtId="0" fontId="4" fillId="0" borderId="1" xfId="0" applyFont="1" applyBorder="1" applyAlignment="1">
      <alignment horizontal="center" wrapText="1"/>
    </xf>
    <xf numFmtId="0" fontId="1" fillId="0" borderId="1" xfId="0" applyFont="1" applyBorder="1" applyAlignment="1">
      <alignment horizontal="center" vertical="top" wrapText="1"/>
    </xf>
    <xf numFmtId="0" fontId="1" fillId="0" borderId="1" xfId="0" applyFont="1" applyFill="1" applyBorder="1" applyAlignment="1">
      <alignment wrapText="1"/>
    </xf>
    <xf numFmtId="164" fontId="0" fillId="0" borderId="1" xfId="0" applyNumberFormat="1" applyBorder="1"/>
    <xf numFmtId="0" fontId="0" fillId="0" borderId="1" xfId="0" applyBorder="1" applyAlignment="1">
      <alignment horizontal="right" wrapText="1"/>
    </xf>
    <xf numFmtId="0" fontId="0" fillId="0" borderId="1" xfId="0" applyBorder="1" applyAlignment="1">
      <alignment horizontal="right"/>
    </xf>
    <xf numFmtId="0" fontId="3" fillId="0" borderId="1" xfId="0" applyFont="1" applyBorder="1" applyAlignment="1">
      <alignment horizontal="center" wrapText="1"/>
    </xf>
    <xf numFmtId="0" fontId="3" fillId="0" borderId="5" xfId="0" applyFont="1" applyBorder="1" applyAlignment="1">
      <alignment wrapText="1"/>
    </xf>
    <xf numFmtId="165" fontId="4" fillId="0" borderId="1" xfId="0" applyNumberFormat="1" applyFont="1" applyBorder="1"/>
    <xf numFmtId="0" fontId="4" fillId="0" borderId="7" xfId="0" applyFont="1" applyBorder="1"/>
    <xf numFmtId="0" fontId="3" fillId="0" borderId="7" xfId="0" applyFont="1" applyBorder="1"/>
    <xf numFmtId="2" fontId="4" fillId="0" borderId="7" xfId="0" applyNumberFormat="1" applyFont="1" applyBorder="1"/>
    <xf numFmtId="2" fontId="3" fillId="0" borderId="7" xfId="0" applyNumberFormat="1" applyFont="1" applyBorder="1"/>
    <xf numFmtId="0" fontId="12" fillId="0" borderId="0" xfId="0" applyFont="1" applyFill="1" applyAlignment="1"/>
    <xf numFmtId="0" fontId="12" fillId="0" borderId="0" xfId="0" applyFont="1" applyFill="1" applyAlignment="1" applyProtection="1">
      <alignment horizontal="center"/>
      <protection hidden="1"/>
    </xf>
    <xf numFmtId="0" fontId="9" fillId="0" borderId="0" xfId="0" applyFont="1" applyFill="1" applyAlignment="1" applyProtection="1">
      <alignment horizontal="center"/>
      <protection hidden="1"/>
    </xf>
    <xf numFmtId="0" fontId="9" fillId="0" borderId="0" xfId="0" applyFont="1" applyFill="1" applyAlignment="1">
      <alignment horizontal="center"/>
    </xf>
    <xf numFmtId="0" fontId="10" fillId="0" borderId="0" xfId="0" applyFont="1" applyFill="1" applyAlignment="1"/>
    <xf numFmtId="1" fontId="12" fillId="0" borderId="0" xfId="0" applyNumberFormat="1" applyFont="1" applyFill="1"/>
    <xf numFmtId="1" fontId="11" fillId="0" borderId="0" xfId="0" applyNumberFormat="1" applyFont="1"/>
    <xf numFmtId="1" fontId="12" fillId="0" borderId="0" xfId="0" applyNumberFormat="1" applyFont="1" applyFill="1" applyAlignment="1" applyProtection="1">
      <alignment horizontal="center"/>
      <protection hidden="1"/>
    </xf>
    <xf numFmtId="2" fontId="12" fillId="0" borderId="0" xfId="0" applyNumberFormat="1" applyFont="1" applyFill="1" applyAlignment="1" applyProtection="1">
      <alignment horizontal="center"/>
      <protection hidden="1"/>
    </xf>
    <xf numFmtId="0" fontId="9" fillId="0" borderId="0" xfId="0" applyFont="1" applyFill="1" applyAlignment="1">
      <alignment horizontal="right"/>
    </xf>
    <xf numFmtId="2" fontId="9" fillId="0" borderId="0" xfId="0" applyNumberFormat="1" applyFont="1" applyFill="1" applyAlignment="1" applyProtection="1">
      <alignment horizontal="center"/>
      <protection hidden="1"/>
    </xf>
    <xf numFmtId="0" fontId="9" fillId="0" borderId="1" xfId="0" applyFont="1" applyFill="1" applyBorder="1" applyAlignment="1">
      <alignment horizontal="center"/>
    </xf>
    <xf numFmtId="0" fontId="9" fillId="0" borderId="1" xfId="0" applyFont="1" applyFill="1" applyBorder="1"/>
    <xf numFmtId="0" fontId="11" fillId="0" borderId="1" xfId="0" applyFont="1" applyBorder="1"/>
    <xf numFmtId="0" fontId="11" fillId="0" borderId="1" xfId="0" applyFont="1" applyBorder="1" applyAlignment="1">
      <alignment vertical="center"/>
    </xf>
    <xf numFmtId="1" fontId="12" fillId="0" borderId="1" xfId="0" applyNumberFormat="1" applyFont="1" applyFill="1" applyBorder="1" applyAlignment="1">
      <alignment horizontal="center"/>
    </xf>
    <xf numFmtId="0" fontId="12" fillId="0" borderId="1" xfId="0" applyFont="1" applyFill="1" applyBorder="1" applyAlignment="1">
      <alignment horizontal="center"/>
    </xf>
    <xf numFmtId="0" fontId="12" fillId="0" borderId="1" xfId="0" applyFont="1" applyFill="1" applyBorder="1"/>
    <xf numFmtId="17" fontId="12" fillId="0" borderId="1" xfId="0" applyNumberFormat="1" applyFont="1" applyFill="1" applyBorder="1" applyAlignment="1">
      <alignment horizontal="center"/>
    </xf>
    <xf numFmtId="1" fontId="12" fillId="0" borderId="1" xfId="0" quotePrefix="1" applyNumberFormat="1" applyFont="1" applyFill="1" applyBorder="1" applyAlignment="1">
      <alignment horizontal="center"/>
    </xf>
    <xf numFmtId="1" fontId="9" fillId="0" borderId="1" xfId="0" applyNumberFormat="1" applyFont="1" applyFill="1" applyBorder="1" applyAlignment="1">
      <alignment horizontal="center"/>
    </xf>
    <xf numFmtId="0" fontId="12" fillId="0" borderId="1" xfId="0" quotePrefix="1" applyFont="1" applyFill="1" applyBorder="1" applyAlignment="1">
      <alignment horizontal="center"/>
    </xf>
    <xf numFmtId="0" fontId="6" fillId="0" borderId="1" xfId="0" applyFont="1" applyFill="1" applyBorder="1" applyAlignment="1"/>
    <xf numFmtId="0" fontId="7" fillId="0" borderId="1" xfId="0" applyFont="1" applyFill="1" applyBorder="1" applyAlignment="1">
      <alignment horizontal="center"/>
    </xf>
    <xf numFmtId="0" fontId="12" fillId="0" borderId="1" xfId="0" applyFont="1" applyFill="1" applyBorder="1" applyAlignment="1"/>
    <xf numFmtId="0" fontId="12" fillId="0" borderId="1" xfId="0" applyFont="1" applyFill="1" applyBorder="1" applyAlignment="1" applyProtection="1">
      <alignment horizontal="center"/>
      <protection hidden="1"/>
    </xf>
    <xf numFmtId="49" fontId="12" fillId="0" borderId="1" xfId="0" applyNumberFormat="1" applyFont="1" applyFill="1" applyBorder="1" applyAlignment="1" applyProtection="1">
      <alignment horizontal="center"/>
      <protection hidden="1"/>
    </xf>
    <xf numFmtId="0" fontId="12" fillId="0" borderId="1" xfId="0" applyFont="1" applyFill="1" applyBorder="1" applyAlignment="1" applyProtection="1">
      <alignment horizontal="left"/>
      <protection hidden="1"/>
    </xf>
    <xf numFmtId="0" fontId="12" fillId="0" borderId="1" xfId="0" applyFont="1" applyFill="1" applyBorder="1" applyAlignment="1">
      <alignment horizontal="left"/>
    </xf>
    <xf numFmtId="0" fontId="12" fillId="0" borderId="1" xfId="0" applyFont="1" applyFill="1" applyBorder="1" applyAlignment="1">
      <alignment wrapText="1"/>
    </xf>
    <xf numFmtId="0" fontId="9" fillId="0" borderId="1" xfId="0" applyFont="1" applyFill="1" applyBorder="1" applyAlignment="1" applyProtection="1">
      <alignment horizontal="center"/>
      <protection hidden="1"/>
    </xf>
    <xf numFmtId="0" fontId="9" fillId="0" borderId="1" xfId="0" applyFont="1" applyFill="1" applyBorder="1" applyAlignment="1"/>
    <xf numFmtId="3" fontId="9" fillId="0" borderId="1" xfId="0" applyNumberFormat="1" applyFont="1" applyFill="1" applyBorder="1" applyAlignment="1">
      <alignment horizontal="center"/>
    </xf>
    <xf numFmtId="0" fontId="15" fillId="0" borderId="0" xfId="0" applyFont="1"/>
    <xf numFmtId="0" fontId="17" fillId="0" borderId="0" xfId="0" applyFont="1"/>
    <xf numFmtId="165" fontId="0" fillId="0" borderId="0" xfId="0" applyNumberFormat="1"/>
    <xf numFmtId="0" fontId="10" fillId="0" borderId="0" xfId="0" applyFont="1" applyFill="1" applyAlignment="1">
      <alignment horizontal="left"/>
    </xf>
    <xf numFmtId="0" fontId="0" fillId="0" borderId="0" xfId="0" applyBorder="1"/>
    <xf numFmtId="1" fontId="3" fillId="0" borderId="0" xfId="0" applyNumberFormat="1" applyFont="1" applyBorder="1" applyAlignment="1">
      <alignment horizontal="center" wrapText="1"/>
    </xf>
    <xf numFmtId="0" fontId="3" fillId="0" borderId="0" xfId="0" applyFont="1" applyBorder="1" applyAlignment="1">
      <alignment horizontal="left"/>
    </xf>
    <xf numFmtId="1" fontId="3" fillId="0" borderId="0" xfId="0" applyNumberFormat="1" applyFont="1" applyBorder="1" applyAlignment="1">
      <alignment horizontal="center"/>
    </xf>
    <xf numFmtId="0" fontId="3" fillId="0" borderId="0" xfId="0" applyFont="1" applyAlignment="1">
      <alignment horizontal="left"/>
    </xf>
    <xf numFmtId="1" fontId="3" fillId="0" borderId="0" xfId="0" applyNumberFormat="1" applyFont="1" applyAlignment="1">
      <alignment horizontal="left"/>
    </xf>
    <xf numFmtId="0" fontId="0" fillId="0" borderId="5" xfId="0" applyBorder="1" applyAlignment="1">
      <alignment wrapText="1"/>
    </xf>
    <xf numFmtId="1" fontId="0" fillId="0" borderId="1" xfId="0" applyNumberFormat="1" applyFont="1" applyBorder="1" applyAlignment="1">
      <alignment horizontal="right"/>
    </xf>
    <xf numFmtId="1" fontId="0" fillId="0" borderId="1" xfId="0" applyNumberFormat="1" applyFont="1" applyBorder="1" applyAlignment="1">
      <alignment horizontal="right" wrapText="1"/>
    </xf>
    <xf numFmtId="0" fontId="0" fillId="0" borderId="1" xfId="0" applyFont="1" applyBorder="1" applyAlignment="1">
      <alignment horizontal="right" wrapText="1"/>
    </xf>
    <xf numFmtId="0" fontId="3" fillId="0" borderId="0" xfId="0" applyFont="1" applyAlignment="1">
      <alignment horizontal="center"/>
    </xf>
    <xf numFmtId="1" fontId="0" fillId="0" borderId="1" xfId="0" applyNumberFormat="1" applyBorder="1"/>
    <xf numFmtId="1" fontId="1" fillId="0" borderId="0" xfId="0" applyNumberFormat="1" applyFont="1" applyAlignment="1">
      <alignment horizontal="center"/>
    </xf>
    <xf numFmtId="0" fontId="3" fillId="0" borderId="1" xfId="0" applyFont="1" applyBorder="1" applyAlignment="1">
      <alignment horizontal="center" vertical="top" wrapText="1"/>
    </xf>
    <xf numFmtId="0" fontId="3" fillId="0" borderId="4" xfId="0" applyFont="1" applyBorder="1" applyAlignment="1">
      <alignment horizontal="center" vertical="top" wrapText="1"/>
    </xf>
    <xf numFmtId="0" fontId="5" fillId="0" borderId="6" xfId="0" applyFont="1" applyBorder="1" applyAlignment="1">
      <alignment vertical="top"/>
    </xf>
    <xf numFmtId="0" fontId="3" fillId="0" borderId="1" xfId="0" applyFont="1" applyBorder="1" applyAlignment="1">
      <alignment horizontal="left" vertical="top" wrapText="1"/>
    </xf>
    <xf numFmtId="1" fontId="3" fillId="0" borderId="1" xfId="0" applyNumberFormat="1" applyFont="1" applyBorder="1" applyAlignment="1">
      <alignment horizontal="center" vertical="top"/>
    </xf>
    <xf numFmtId="0" fontId="3" fillId="0" borderId="1" xfId="0" applyFont="1" applyBorder="1" applyAlignment="1">
      <alignment vertical="top" wrapText="1"/>
    </xf>
    <xf numFmtId="1" fontId="3"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xf>
    <xf numFmtId="2" fontId="0" fillId="0" borderId="0" xfId="0" applyNumberFormat="1" applyAlignment="1">
      <alignment horizontal="center"/>
    </xf>
    <xf numFmtId="2" fontId="0" fillId="0" borderId="7" xfId="0" applyNumberFormat="1" applyBorder="1"/>
    <xf numFmtId="0" fontId="0" fillId="0" borderId="13" xfId="0" applyBorder="1"/>
    <xf numFmtId="0" fontId="0" fillId="0" borderId="7" xfId="0" applyBorder="1"/>
    <xf numFmtId="0" fontId="3" fillId="0" borderId="1" xfId="0" applyFont="1" applyBorder="1" applyAlignment="1">
      <alignment vertical="top" wrapText="1"/>
    </xf>
    <xf numFmtId="1" fontId="1" fillId="0" borderId="3" xfId="0" applyNumberFormat="1" applyFont="1" applyBorder="1" applyAlignment="1">
      <alignment horizontal="center"/>
    </xf>
    <xf numFmtId="1" fontId="3" fillId="0" borderId="12" xfId="0" applyNumberFormat="1" applyFont="1" applyBorder="1" applyAlignment="1">
      <alignment horizontal="center" wrapText="1"/>
    </xf>
    <xf numFmtId="1" fontId="0" fillId="0" borderId="3" xfId="0" applyNumberFormat="1" applyBorder="1" applyAlignment="1">
      <alignment horizontal="center"/>
    </xf>
    <xf numFmtId="1" fontId="0" fillId="0" borderId="12" xfId="0" applyNumberFormat="1" applyBorder="1"/>
    <xf numFmtId="0" fontId="1" fillId="0" borderId="7" xfId="0" applyFont="1" applyBorder="1"/>
    <xf numFmtId="1" fontId="3" fillId="0" borderId="13" xfId="0" applyNumberFormat="1" applyFont="1" applyBorder="1" applyAlignment="1">
      <alignment horizontal="center" wrapText="1"/>
    </xf>
    <xf numFmtId="1" fontId="0" fillId="0" borderId="13" xfId="0" applyNumberFormat="1" applyBorder="1"/>
    <xf numFmtId="1" fontId="1" fillId="0" borderId="7" xfId="0" applyNumberFormat="1" applyFont="1" applyBorder="1" applyAlignment="1">
      <alignment horizontal="center"/>
    </xf>
    <xf numFmtId="0" fontId="0" fillId="0" borderId="7" xfId="0" applyBorder="1" applyAlignment="1">
      <alignment horizontal="center"/>
    </xf>
    <xf numFmtId="0" fontId="0" fillId="0" borderId="4" xfId="0" applyBorder="1" applyAlignment="1">
      <alignment wrapText="1"/>
    </xf>
    <xf numFmtId="164" fontId="0" fillId="0" borderId="0" xfId="0" applyNumberFormat="1"/>
    <xf numFmtId="0" fontId="3" fillId="0" borderId="0" xfId="0" applyFont="1" applyFill="1" applyBorder="1" applyAlignment="1">
      <alignment vertical="top" wrapText="1"/>
    </xf>
    <xf numFmtId="0" fontId="1" fillId="0" borderId="0" xfId="0" applyFont="1" applyAlignment="1">
      <alignment horizontal="center" wrapText="1"/>
    </xf>
    <xf numFmtId="0" fontId="14" fillId="0" borderId="0" xfId="0" applyFont="1"/>
    <xf numFmtId="0" fontId="2" fillId="0" borderId="0" xfId="0" applyFont="1" applyAlignment="1">
      <alignment horizontal="left" wrapText="1"/>
    </xf>
    <xf numFmtId="0" fontId="2" fillId="0" borderId="0" xfId="0" applyFont="1" applyAlignment="1">
      <alignment horizontal="justify" vertical="center" wrapText="1"/>
    </xf>
    <xf numFmtId="0" fontId="0" fillId="0" borderId="0" xfId="0" applyAlignment="1">
      <alignment horizontal="left" wrapText="1"/>
    </xf>
    <xf numFmtId="0" fontId="0" fillId="0" borderId="0" xfId="0" applyBorder="1" applyAlignment="1">
      <alignment horizontal="left" wrapText="1"/>
    </xf>
    <xf numFmtId="0" fontId="4" fillId="0" borderId="1" xfId="0" applyFont="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center" wrapText="1"/>
    </xf>
    <xf numFmtId="0" fontId="1" fillId="0" borderId="7" xfId="0" applyFont="1" applyBorder="1" applyAlignment="1">
      <alignment horizontal="center"/>
    </xf>
    <xf numFmtId="0" fontId="1" fillId="0" borderId="14" xfId="0" applyFont="1" applyBorder="1" applyAlignment="1">
      <alignment horizontal="center"/>
    </xf>
    <xf numFmtId="0" fontId="1" fillId="0" borderId="13" xfId="0" applyFont="1" applyBorder="1" applyAlignment="1">
      <alignment horizontal="center"/>
    </xf>
    <xf numFmtId="0" fontId="1" fillId="0" borderId="1" xfId="0" applyFont="1" applyBorder="1" applyAlignment="1">
      <alignment horizontal="left"/>
    </xf>
    <xf numFmtId="0" fontId="1" fillId="0" borderId="1" xfId="0" applyFont="1" applyBorder="1" applyAlignment="1">
      <alignment horizontal="left" wrapText="1"/>
    </xf>
    <xf numFmtId="0" fontId="2" fillId="0" borderId="0" xfId="0" applyFont="1" applyAlignment="1">
      <alignment horizontal="justify" wrapText="1"/>
    </xf>
    <xf numFmtId="0" fontId="0" fillId="0" borderId="0" xfId="0" applyFill="1" applyBorder="1" applyAlignment="1">
      <alignment horizontal="left" wrapText="1"/>
    </xf>
    <xf numFmtId="0" fontId="0" fillId="0" borderId="1" xfId="0" applyFont="1" applyBorder="1" applyAlignment="1">
      <alignment horizontal="right"/>
    </xf>
    <xf numFmtId="0" fontId="0" fillId="0" borderId="0" xfId="0" applyFill="1" applyBorder="1" applyAlignment="1">
      <alignment wrapText="1"/>
    </xf>
    <xf numFmtId="0" fontId="0" fillId="0" borderId="0" xfId="0" applyAlignment="1">
      <alignment wrapText="1"/>
    </xf>
    <xf numFmtId="0" fontId="4" fillId="0" borderId="1" xfId="0" applyFont="1" applyBorder="1" applyAlignment="1">
      <alignment horizontal="right" wrapText="1"/>
    </xf>
    <xf numFmtId="0" fontId="0" fillId="0" borderId="4" xfId="0" applyBorder="1" applyAlignment="1">
      <alignment horizontal="center" wrapText="1"/>
    </xf>
    <xf numFmtId="0" fontId="0" fillId="0" borderId="2" xfId="0" applyBorder="1" applyAlignment="1">
      <alignment horizontal="center" wrapText="1"/>
    </xf>
    <xf numFmtId="0" fontId="0" fillId="0" borderId="5" xfId="0" applyBorder="1" applyAlignment="1">
      <alignment horizontal="center" wrapText="1"/>
    </xf>
    <xf numFmtId="0" fontId="0" fillId="0" borderId="6" xfId="0" applyBorder="1" applyAlignment="1">
      <alignment wrapText="1"/>
    </xf>
    <xf numFmtId="0" fontId="4" fillId="0" borderId="0" xfId="0" applyFont="1" applyAlignment="1">
      <alignment wrapText="1"/>
    </xf>
    <xf numFmtId="0" fontId="3" fillId="0" borderId="1" xfId="0" applyFont="1" applyBorder="1" applyAlignment="1">
      <alignment horizontal="center" wrapText="1"/>
    </xf>
    <xf numFmtId="0" fontId="3" fillId="0" borderId="1" xfId="0" applyFont="1" applyBorder="1" applyAlignment="1">
      <alignment horizontal="center"/>
    </xf>
    <xf numFmtId="0" fontId="3" fillId="0" borderId="7" xfId="0" applyFont="1" applyBorder="1" applyAlignment="1">
      <alignment horizontal="center" wrapText="1"/>
    </xf>
    <xf numFmtId="1" fontId="16" fillId="0" borderId="0" xfId="0" applyNumberFormat="1" applyFont="1" applyAlignment="1">
      <alignment horizont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15" fillId="0" borderId="0" xfId="0" applyFont="1" applyAlignment="1">
      <alignment horizontal="center"/>
    </xf>
    <xf numFmtId="1" fontId="15" fillId="0" borderId="0" xfId="0" applyNumberFormat="1" applyFont="1" applyAlignment="1">
      <alignment horizontal="center"/>
    </xf>
    <xf numFmtId="0" fontId="10" fillId="0" borderId="0" xfId="0" applyFont="1" applyFill="1" applyAlignment="1">
      <alignment horizontal="center"/>
    </xf>
    <xf numFmtId="0" fontId="10" fillId="0" borderId="1" xfId="0" applyFont="1" applyFill="1" applyBorder="1" applyAlignment="1">
      <alignment horizontal="center"/>
    </xf>
    <xf numFmtId="0" fontId="9" fillId="0" borderId="1"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5" fillId="0" borderId="0" xfId="0" applyFont="1" applyAlignment="1">
      <alignment horizontal="right"/>
    </xf>
    <xf numFmtId="0" fontId="3" fillId="0" borderId="1" xfId="0" applyFont="1" applyBorder="1" applyAlignment="1">
      <alignment horizontal="center" vertical="top" wrapText="1"/>
    </xf>
    <xf numFmtId="0" fontId="3" fillId="0" borderId="1" xfId="0" applyFont="1" applyBorder="1" applyAlignment="1">
      <alignment vertical="top" wrapText="1"/>
    </xf>
    <xf numFmtId="0" fontId="2" fillId="0" borderId="1" xfId="0" applyFont="1" applyBorder="1" applyAlignment="1">
      <alignment horizontal="center" vertical="top"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justify" wrapText="1"/>
    </xf>
    <xf numFmtId="0" fontId="0" fillId="0" borderId="1" xfId="0" applyBorder="1" applyAlignment="1">
      <alignment horizontal="left" wrapText="1"/>
    </xf>
    <xf numFmtId="0" fontId="9" fillId="0" borderId="1" xfId="0" applyFont="1" applyFill="1" applyBorder="1" applyAlignment="1">
      <alignment horizontal="center"/>
    </xf>
    <xf numFmtId="0" fontId="14" fillId="0" borderId="0" xfId="0" applyFont="1" applyAlignment="1">
      <alignment horizontal="center"/>
    </xf>
    <xf numFmtId="0" fontId="9" fillId="0" borderId="1" xfId="0" applyFont="1" applyFill="1" applyBorder="1" applyAlignment="1" applyProtection="1">
      <alignment horizontal="center"/>
      <protection hidden="1"/>
    </xf>
    <xf numFmtId="0" fontId="14" fillId="0" borderId="1" xfId="0" applyFont="1" applyBorder="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I153"/>
  <sheetViews>
    <sheetView topLeftCell="B1" workbookViewId="0">
      <selection activeCell="N143" sqref="N143"/>
    </sheetView>
  </sheetViews>
  <sheetFormatPr defaultRowHeight="15"/>
  <cols>
    <col min="1" max="1" width="2" customWidth="1"/>
    <col min="2" max="2" width="6.85546875" customWidth="1"/>
    <col min="3" max="3" width="27.42578125" customWidth="1"/>
    <col min="4" max="4" width="10.7109375" customWidth="1"/>
    <col min="5" max="5" width="11.28515625" customWidth="1"/>
    <col min="6" max="6" width="9.5703125" style="10" customWidth="1"/>
    <col min="7" max="7" width="12.28515625" customWidth="1"/>
    <col min="8" max="8" width="15.5703125" customWidth="1"/>
    <col min="9" max="9" width="19.42578125" customWidth="1"/>
    <col min="10" max="10" width="11.28515625" customWidth="1"/>
    <col min="11" max="11" width="10" bestFit="1" customWidth="1"/>
    <col min="14" max="14" width="11" bestFit="1" customWidth="1"/>
    <col min="16" max="16" width="9" customWidth="1"/>
  </cols>
  <sheetData>
    <row r="1" spans="1:9">
      <c r="F1" s="74"/>
      <c r="I1" s="1" t="s">
        <v>528</v>
      </c>
    </row>
    <row r="2" spans="1:9" ht="37.5" customHeight="1">
      <c r="B2" s="195" t="s">
        <v>460</v>
      </c>
      <c r="C2" s="195"/>
      <c r="D2" s="195"/>
      <c r="E2" s="195"/>
      <c r="F2" s="195"/>
      <c r="G2" s="195"/>
      <c r="H2" s="195"/>
      <c r="I2" s="195"/>
    </row>
    <row r="3" spans="1:9" ht="18" customHeight="1">
      <c r="A3" s="12"/>
      <c r="B3" s="12" t="s">
        <v>453</v>
      </c>
    </row>
    <row r="4" spans="1:9" ht="15" customHeight="1">
      <c r="A4" s="12"/>
      <c r="B4" s="12"/>
      <c r="C4" t="s">
        <v>461</v>
      </c>
    </row>
    <row r="5" spans="1:9" ht="18.75">
      <c r="A5" s="12"/>
      <c r="B5" s="12"/>
      <c r="C5" t="s">
        <v>441</v>
      </c>
      <c r="E5">
        <v>0.25</v>
      </c>
      <c r="F5" s="10" t="s">
        <v>19</v>
      </c>
    </row>
    <row r="6" spans="1:9" ht="18.75">
      <c r="A6" s="12"/>
      <c r="B6" s="12"/>
      <c r="C6" t="s">
        <v>198</v>
      </c>
      <c r="E6" t="s">
        <v>501</v>
      </c>
      <c r="H6" s="74"/>
    </row>
    <row r="7" spans="1:9" ht="14.25" customHeight="1">
      <c r="A7" s="12"/>
      <c r="B7" s="12"/>
      <c r="D7" t="s">
        <v>486</v>
      </c>
      <c r="E7">
        <f>25+63+100+250</f>
        <v>438</v>
      </c>
      <c r="F7" s="74" t="s">
        <v>27</v>
      </c>
    </row>
    <row r="8" spans="1:9" ht="16.5" customHeight="1">
      <c r="A8" s="12"/>
      <c r="B8" s="12"/>
      <c r="C8" t="s">
        <v>493</v>
      </c>
      <c r="F8" s="74"/>
    </row>
    <row r="9" spans="1:9" ht="14.25" customHeight="1">
      <c r="A9" s="12"/>
      <c r="B9" s="12"/>
      <c r="C9" t="s">
        <v>490</v>
      </c>
      <c r="D9" s="6"/>
      <c r="E9" s="6">
        <v>2600.598</v>
      </c>
      <c r="F9" t="s">
        <v>27</v>
      </c>
    </row>
    <row r="10" spans="1:9" ht="14.25" customHeight="1">
      <c r="A10" s="12"/>
      <c r="B10" s="12"/>
      <c r="C10" t="s">
        <v>487</v>
      </c>
      <c r="D10" s="6"/>
      <c r="F10" s="175">
        <f>+E7/E9</f>
        <v>0.1684228012172585</v>
      </c>
    </row>
    <row r="11" spans="1:9" ht="15.75" customHeight="1">
      <c r="A11" s="12"/>
      <c r="B11" s="12"/>
      <c r="C11" t="s">
        <v>442</v>
      </c>
      <c r="E11">
        <v>0.125</v>
      </c>
      <c r="F11" s="10" t="s">
        <v>19</v>
      </c>
    </row>
    <row r="12" spans="1:9" ht="30" customHeight="1">
      <c r="B12" s="13" t="s">
        <v>0</v>
      </c>
      <c r="C12" s="14" t="s">
        <v>20</v>
      </c>
      <c r="D12" s="13" t="s">
        <v>21</v>
      </c>
      <c r="E12" s="13" t="s">
        <v>22</v>
      </c>
      <c r="F12" s="13" t="s">
        <v>23</v>
      </c>
      <c r="G12" s="200" t="s">
        <v>242</v>
      </c>
      <c r="H12" s="200"/>
      <c r="I12" s="13" t="s">
        <v>24</v>
      </c>
    </row>
    <row r="13" spans="1:9" ht="15.75">
      <c r="B13" s="15">
        <v>1</v>
      </c>
      <c r="C13" s="16" t="s">
        <v>201</v>
      </c>
      <c r="D13" s="15" t="s">
        <v>19</v>
      </c>
      <c r="E13" s="17">
        <f>+'Page No 8-9'!H68</f>
        <v>338348.78983999998</v>
      </c>
      <c r="F13" s="18">
        <f>+E5*4</f>
        <v>1</v>
      </c>
      <c r="G13" s="176">
        <f>+F10</f>
        <v>0.1684228012172585</v>
      </c>
      <c r="H13" s="177"/>
      <c r="I13" s="17">
        <v>56985.650973322292</v>
      </c>
    </row>
    <row r="14" spans="1:9" ht="15.75">
      <c r="B14" s="22">
        <v>2</v>
      </c>
      <c r="C14" s="16" t="s">
        <v>199</v>
      </c>
      <c r="D14" s="15"/>
      <c r="E14" s="17"/>
      <c r="F14" s="17"/>
      <c r="G14" s="178"/>
      <c r="H14" s="177"/>
      <c r="I14" s="17"/>
    </row>
    <row r="15" spans="1:9" ht="15.75">
      <c r="B15" s="22"/>
      <c r="C15" s="16" t="s">
        <v>77</v>
      </c>
      <c r="D15" s="103" t="s">
        <v>25</v>
      </c>
      <c r="E15" s="17">
        <f>+'Page No 8-9'!L64</f>
        <v>160144.44525199998</v>
      </c>
      <c r="F15" s="17">
        <v>1</v>
      </c>
      <c r="G15" s="178"/>
      <c r="H15" s="177"/>
      <c r="I15" s="17">
        <v>160144.44525199998</v>
      </c>
    </row>
    <row r="16" spans="1:9" ht="15.75">
      <c r="B16" s="22"/>
      <c r="C16" s="16" t="s">
        <v>443</v>
      </c>
      <c r="D16" s="103" t="s">
        <v>25</v>
      </c>
      <c r="E16" s="17">
        <f>+'Page No 8-9'!M64</f>
        <v>207602.615976</v>
      </c>
      <c r="F16" s="17">
        <v>1</v>
      </c>
      <c r="G16" s="178"/>
      <c r="H16" s="177"/>
      <c r="I16" s="17">
        <v>207602.615976</v>
      </c>
    </row>
    <row r="17" spans="2:9" ht="15.75">
      <c r="B17" s="22"/>
      <c r="C17" s="16" t="s">
        <v>78</v>
      </c>
      <c r="D17" s="103" t="s">
        <v>25</v>
      </c>
      <c r="E17" s="17">
        <f>+'Page No 8-9'!N64</f>
        <v>250072.87411200002</v>
      </c>
      <c r="F17" s="17">
        <v>1</v>
      </c>
      <c r="G17" s="178"/>
      <c r="H17" s="177"/>
      <c r="I17" s="17">
        <v>250072.87411200002</v>
      </c>
    </row>
    <row r="18" spans="2:9" ht="15.75">
      <c r="B18" s="22"/>
      <c r="C18" s="16" t="s">
        <v>444</v>
      </c>
      <c r="D18" s="103" t="s">
        <v>25</v>
      </c>
      <c r="E18" s="17">
        <f>+'Page No 8-9'!O64</f>
        <v>365217.11024399992</v>
      </c>
      <c r="F18" s="17">
        <v>1</v>
      </c>
      <c r="G18" s="178"/>
      <c r="H18" s="177"/>
      <c r="I18" s="17">
        <v>365217.11024399992</v>
      </c>
    </row>
    <row r="19" spans="2:9" ht="15.75">
      <c r="B19" s="22">
        <v>3</v>
      </c>
      <c r="C19" s="16" t="s">
        <v>200</v>
      </c>
      <c r="D19" s="19" t="s">
        <v>19</v>
      </c>
      <c r="E19" s="21">
        <f>+'Page No 8-9'!H72</f>
        <v>322136.43592000002</v>
      </c>
      <c r="F19" s="18">
        <f>+E11*4</f>
        <v>0.5</v>
      </c>
      <c r="G19" s="178"/>
      <c r="H19" s="177"/>
      <c r="I19" s="17">
        <v>161068.21796000001</v>
      </c>
    </row>
    <row r="20" spans="2:9" ht="15.75">
      <c r="B20" s="22"/>
      <c r="C20" s="2"/>
      <c r="D20" s="24" t="s">
        <v>26</v>
      </c>
      <c r="E20" s="174" t="s">
        <v>507</v>
      </c>
      <c r="F20" s="22"/>
      <c r="G20" s="178"/>
      <c r="H20" s="177"/>
      <c r="I20" s="25">
        <v>1201090.9145173223</v>
      </c>
    </row>
    <row r="21" spans="2:9" ht="12.75" customHeight="1">
      <c r="B21" s="28"/>
      <c r="C21" s="153"/>
      <c r="D21" s="155" t="s">
        <v>483</v>
      </c>
      <c r="E21" s="28"/>
      <c r="F21" s="28"/>
      <c r="G21" s="154">
        <f>25+63+100+250</f>
        <v>438</v>
      </c>
      <c r="I21" s="38"/>
    </row>
    <row r="22" spans="2:9" ht="15.75">
      <c r="B22" s="28"/>
      <c r="C22" s="8" t="s">
        <v>445</v>
      </c>
      <c r="D22" s="27"/>
      <c r="E22" s="28"/>
      <c r="F22" s="28"/>
      <c r="G22" s="154"/>
      <c r="I22" s="38"/>
    </row>
    <row r="23" spans="2:9" ht="30" customHeight="1">
      <c r="B23" s="28"/>
      <c r="C23" s="197" t="s">
        <v>463</v>
      </c>
      <c r="D23" s="197"/>
      <c r="E23" s="197"/>
      <c r="F23" s="197"/>
      <c r="G23" s="197"/>
      <c r="H23" s="197"/>
      <c r="I23" s="197"/>
    </row>
    <row r="24" spans="2:9" ht="15.75">
      <c r="B24" s="174" t="s">
        <v>0</v>
      </c>
      <c r="C24" s="201" t="s">
        <v>508</v>
      </c>
      <c r="D24" s="202"/>
      <c r="E24" s="203"/>
      <c r="F24" s="184" t="s">
        <v>502</v>
      </c>
      <c r="G24" s="185"/>
      <c r="H24" s="184" t="s">
        <v>503</v>
      </c>
      <c r="I24" s="186"/>
    </row>
    <row r="25" spans="2:9" ht="15.75">
      <c r="B25" s="22">
        <v>1</v>
      </c>
      <c r="C25" s="204" t="s">
        <v>504</v>
      </c>
      <c r="D25" s="204"/>
      <c r="E25" s="204"/>
      <c r="F25" s="180">
        <v>438</v>
      </c>
      <c r="G25" s="181"/>
      <c r="H25" s="182">
        <v>438</v>
      </c>
      <c r="I25" s="183"/>
    </row>
    <row r="26" spans="2:9" ht="28.5" customHeight="1">
      <c r="B26" s="22">
        <v>2</v>
      </c>
      <c r="C26" s="205" t="s">
        <v>505</v>
      </c>
      <c r="D26" s="205"/>
      <c r="E26" s="205"/>
      <c r="F26" s="187">
        <v>1460</v>
      </c>
      <c r="G26" s="185"/>
      <c r="H26" s="188">
        <v>1095</v>
      </c>
      <c r="I26" s="186"/>
    </row>
    <row r="27" spans="2:9" ht="15.75">
      <c r="B27" s="22">
        <v>3</v>
      </c>
      <c r="C27" s="204" t="s">
        <v>506</v>
      </c>
      <c r="D27" s="204"/>
      <c r="E27" s="204"/>
      <c r="F27" s="180">
        <v>1314</v>
      </c>
      <c r="G27" s="181"/>
      <c r="H27" s="180">
        <v>985.5</v>
      </c>
      <c r="I27" s="183"/>
    </row>
    <row r="28" spans="2:9" ht="17.25" customHeight="1">
      <c r="B28" s="22">
        <v>4</v>
      </c>
      <c r="C28" s="205" t="s">
        <v>511</v>
      </c>
      <c r="D28" s="205"/>
      <c r="E28" s="205"/>
      <c r="F28" s="187">
        <v>910</v>
      </c>
      <c r="G28" s="185"/>
      <c r="H28" s="187">
        <v>1220</v>
      </c>
      <c r="I28" s="186"/>
    </row>
    <row r="29" spans="2:9" ht="15.75">
      <c r="B29" s="28"/>
      <c r="C29" s="35" t="s">
        <v>464</v>
      </c>
      <c r="D29" s="27"/>
      <c r="E29" s="27"/>
      <c r="F29" s="96" t="s">
        <v>446</v>
      </c>
      <c r="G29" s="154">
        <v>2740</v>
      </c>
      <c r="H29" t="s">
        <v>509</v>
      </c>
      <c r="I29" s="38"/>
    </row>
    <row r="30" spans="2:9" s="76" customFormat="1" ht="37.5" customHeight="1">
      <c r="B30" s="194" t="s">
        <v>454</v>
      </c>
      <c r="C30" s="194"/>
      <c r="D30" s="194"/>
      <c r="E30" s="194"/>
      <c r="F30" s="194"/>
      <c r="G30" s="194"/>
      <c r="H30" s="194"/>
      <c r="I30" s="194"/>
    </row>
    <row r="31" spans="2:9" ht="15.75">
      <c r="C31" t="s">
        <v>461</v>
      </c>
      <c r="F31" s="74"/>
      <c r="G31" s="29"/>
    </row>
    <row r="32" spans="2:9" ht="15.75">
      <c r="B32" s="77" t="s">
        <v>28</v>
      </c>
      <c r="C32" s="1" t="s">
        <v>202</v>
      </c>
      <c r="F32" s="74"/>
      <c r="G32" s="29"/>
    </row>
    <row r="33" spans="2:9">
      <c r="B33" s="77"/>
      <c r="C33" t="s">
        <v>203</v>
      </c>
      <c r="H33">
        <v>12</v>
      </c>
      <c r="I33" s="74" t="s">
        <v>19</v>
      </c>
    </row>
    <row r="34" spans="2:9">
      <c r="B34" s="77"/>
      <c r="C34" t="s">
        <v>204</v>
      </c>
      <c r="H34">
        <v>3.15</v>
      </c>
      <c r="I34" s="74" t="s">
        <v>205</v>
      </c>
    </row>
    <row r="35" spans="2:9">
      <c r="B35" s="77"/>
      <c r="C35" t="s">
        <v>236</v>
      </c>
      <c r="H35">
        <v>11</v>
      </c>
      <c r="I35" s="74" t="s">
        <v>19</v>
      </c>
    </row>
    <row r="36" spans="2:9">
      <c r="B36" s="77"/>
      <c r="C36" t="s">
        <v>494</v>
      </c>
      <c r="F36" s="74"/>
      <c r="I36" s="74"/>
    </row>
    <row r="37" spans="2:9">
      <c r="B37" s="77"/>
      <c r="C37" t="s">
        <v>489</v>
      </c>
      <c r="F37" s="74"/>
      <c r="H37" s="6">
        <v>13.00299</v>
      </c>
      <c r="I37" s="74" t="s">
        <v>205</v>
      </c>
    </row>
    <row r="38" spans="2:9">
      <c r="B38" s="77"/>
      <c r="C38" t="s">
        <v>488</v>
      </c>
      <c r="F38" s="74"/>
      <c r="H38" s="6">
        <v>0.24225197435359097</v>
      </c>
      <c r="I38" s="74"/>
    </row>
    <row r="39" spans="2:9">
      <c r="B39" s="96" t="s">
        <v>207</v>
      </c>
      <c r="C39" s="35" t="s">
        <v>208</v>
      </c>
      <c r="G39" s="27"/>
      <c r="H39" s="27"/>
      <c r="I39" s="34"/>
    </row>
    <row r="40" spans="2:9">
      <c r="B40" s="96"/>
      <c r="C40" t="s">
        <v>209</v>
      </c>
      <c r="H40" s="6">
        <v>25</v>
      </c>
      <c r="I40" s="34"/>
    </row>
    <row r="41" spans="2:9">
      <c r="B41" s="96"/>
      <c r="C41" t="s">
        <v>210</v>
      </c>
      <c r="H41">
        <v>20</v>
      </c>
      <c r="I41" s="34" t="s">
        <v>205</v>
      </c>
    </row>
    <row r="42" spans="2:9">
      <c r="B42" s="26"/>
      <c r="C42" t="s">
        <v>236</v>
      </c>
      <c r="H42">
        <v>11</v>
      </c>
      <c r="I42" s="28"/>
    </row>
    <row r="43" spans="2:9">
      <c r="B43" s="26"/>
      <c r="C43" t="s">
        <v>495</v>
      </c>
      <c r="I43" s="28"/>
    </row>
    <row r="44" spans="2:9">
      <c r="B44" s="26"/>
      <c r="C44" s="51" t="s">
        <v>448</v>
      </c>
      <c r="G44" s="6">
        <v>31.607267999999994</v>
      </c>
      <c r="H44" t="s">
        <v>205</v>
      </c>
      <c r="I44" s="28"/>
    </row>
    <row r="45" spans="2:9" ht="30.75" customHeight="1">
      <c r="B45" s="26"/>
      <c r="C45" s="196" t="s">
        <v>447</v>
      </c>
      <c r="D45" s="196"/>
      <c r="E45" s="196"/>
      <c r="F45" s="196"/>
      <c r="G45" s="6">
        <v>0.63276585625812409</v>
      </c>
      <c r="I45" s="28"/>
    </row>
    <row r="46" spans="2:9" ht="15.75">
      <c r="B46" s="26" t="s">
        <v>84</v>
      </c>
      <c r="C46" s="36" t="s">
        <v>211</v>
      </c>
      <c r="D46" s="27"/>
      <c r="E46" s="28"/>
      <c r="F46" s="28"/>
      <c r="G46" s="29"/>
    </row>
    <row r="47" spans="2:9">
      <c r="B47" s="26"/>
      <c r="C47" t="s">
        <v>212</v>
      </c>
      <c r="H47">
        <v>26</v>
      </c>
      <c r="I47" s="74" t="s">
        <v>19</v>
      </c>
    </row>
    <row r="48" spans="2:9">
      <c r="B48" s="26"/>
      <c r="C48" t="s">
        <v>213</v>
      </c>
      <c r="H48">
        <v>31.5</v>
      </c>
      <c r="I48" s="74" t="s">
        <v>205</v>
      </c>
    </row>
    <row r="49" spans="2:9">
      <c r="B49" s="26"/>
      <c r="C49" t="s">
        <v>496</v>
      </c>
      <c r="I49" s="74"/>
    </row>
    <row r="50" spans="2:9">
      <c r="B50" s="26"/>
      <c r="C50" s="51" t="s">
        <v>448</v>
      </c>
      <c r="H50" s="38">
        <v>76.017479999999992</v>
      </c>
      <c r="I50" t="s">
        <v>205</v>
      </c>
    </row>
    <row r="51" spans="2:9" ht="29.25" customHeight="1">
      <c r="B51" s="26"/>
      <c r="C51" s="196" t="s">
        <v>447</v>
      </c>
      <c r="D51" s="196"/>
      <c r="E51" s="196"/>
      <c r="F51" s="196"/>
      <c r="G51" s="196"/>
      <c r="H51" s="6">
        <v>0.41437837718377407</v>
      </c>
    </row>
    <row r="52" spans="2:9" ht="13.5" customHeight="1">
      <c r="B52" s="27"/>
      <c r="C52" t="s">
        <v>206</v>
      </c>
      <c r="H52">
        <v>11</v>
      </c>
      <c r="I52" s="74" t="s">
        <v>19</v>
      </c>
    </row>
    <row r="53" spans="2:9" ht="45.75" customHeight="1">
      <c r="B53" s="13" t="s">
        <v>0</v>
      </c>
      <c r="C53" s="14" t="s">
        <v>20</v>
      </c>
      <c r="D53" s="13" t="s">
        <v>21</v>
      </c>
      <c r="E53" s="13" t="s">
        <v>22</v>
      </c>
      <c r="F53" s="109" t="s">
        <v>33</v>
      </c>
      <c r="G53" s="90" t="s">
        <v>242</v>
      </c>
      <c r="H53" s="13" t="s">
        <v>24</v>
      </c>
      <c r="I53" s="4" t="s">
        <v>311</v>
      </c>
    </row>
    <row r="54" spans="2:9" ht="15.75">
      <c r="B54" s="13">
        <v>1</v>
      </c>
      <c r="C54" s="14">
        <v>2</v>
      </c>
      <c r="D54" s="13">
        <v>3</v>
      </c>
      <c r="E54" s="13">
        <v>4</v>
      </c>
      <c r="F54" s="13">
        <v>5</v>
      </c>
      <c r="G54" s="90">
        <v>6</v>
      </c>
      <c r="H54" s="13" t="s">
        <v>243</v>
      </c>
      <c r="I54" s="2"/>
    </row>
    <row r="55" spans="2:9" ht="15.75">
      <c r="B55" s="198">
        <v>1</v>
      </c>
      <c r="C55" s="16" t="s">
        <v>214</v>
      </c>
      <c r="D55" s="15"/>
      <c r="E55" s="17"/>
      <c r="F55" s="18"/>
      <c r="G55" s="2"/>
      <c r="H55" s="17"/>
      <c r="I55" s="2"/>
    </row>
    <row r="56" spans="2:9" ht="15.75">
      <c r="B56" s="198"/>
      <c r="C56" s="16" t="s">
        <v>215</v>
      </c>
      <c r="D56" s="15" t="s">
        <v>19</v>
      </c>
      <c r="E56" s="17">
        <v>808324.49926800001</v>
      </c>
      <c r="F56" s="17">
        <v>12</v>
      </c>
      <c r="G56" s="91">
        <v>0.24225197435359097</v>
      </c>
      <c r="H56" s="17">
        <v>2349818.4703926095</v>
      </c>
      <c r="I56" s="2"/>
    </row>
    <row r="57" spans="2:9" ht="13.5" customHeight="1">
      <c r="B57" s="198"/>
      <c r="C57" s="16" t="s">
        <v>216</v>
      </c>
      <c r="D57" s="19" t="s">
        <v>19</v>
      </c>
      <c r="E57" s="21">
        <v>131653732.08492</v>
      </c>
      <c r="F57" s="17" t="s">
        <v>3</v>
      </c>
      <c r="G57" s="91">
        <v>0.63276585625812409</v>
      </c>
      <c r="H57" s="17">
        <v>83305986.512292072</v>
      </c>
      <c r="I57" s="189"/>
    </row>
    <row r="58" spans="2:9" ht="15.75" customHeight="1">
      <c r="B58" s="198"/>
      <c r="C58" s="2" t="s">
        <v>217</v>
      </c>
      <c r="D58" s="39" t="s">
        <v>19</v>
      </c>
      <c r="E58" s="39">
        <v>174695391.02324164</v>
      </c>
      <c r="F58" s="22" t="s">
        <v>3</v>
      </c>
      <c r="G58" s="91">
        <v>0.41437837718377407</v>
      </c>
      <c r="H58" s="17">
        <v>72389992.633695722</v>
      </c>
      <c r="I58" s="159"/>
    </row>
    <row r="59" spans="2:9" ht="15.75">
      <c r="B59" s="199">
        <v>2</v>
      </c>
      <c r="C59" s="71" t="s">
        <v>218</v>
      </c>
      <c r="D59" s="39"/>
      <c r="E59" s="39"/>
      <c r="F59" s="80"/>
      <c r="G59" s="2"/>
      <c r="H59" s="15"/>
      <c r="I59" s="2"/>
    </row>
    <row r="60" spans="2:9" ht="15.75">
      <c r="B60" s="199"/>
      <c r="C60" s="71" t="s">
        <v>2</v>
      </c>
      <c r="D60" s="39" t="s">
        <v>25</v>
      </c>
      <c r="E60" s="80">
        <v>11875636.220355999</v>
      </c>
      <c r="F60" s="80">
        <v>1</v>
      </c>
      <c r="G60" s="2"/>
      <c r="H60" s="15">
        <v>11875636.220355999</v>
      </c>
      <c r="I60" s="2"/>
    </row>
    <row r="61" spans="2:9" ht="15.75">
      <c r="B61" s="199"/>
      <c r="C61" s="79" t="s">
        <v>7</v>
      </c>
      <c r="D61" s="81" t="s">
        <v>25</v>
      </c>
      <c r="E61" s="82">
        <v>40366734.631748684</v>
      </c>
      <c r="F61" s="80">
        <v>1</v>
      </c>
      <c r="G61" s="2"/>
      <c r="H61" s="15">
        <v>40366734.631748684</v>
      </c>
      <c r="I61" s="2"/>
    </row>
    <row r="62" spans="2:9" ht="15.75">
      <c r="B62" s="199"/>
      <c r="C62" s="5" t="s">
        <v>9</v>
      </c>
      <c r="D62" s="81" t="s">
        <v>25</v>
      </c>
      <c r="E62" s="83">
        <v>44511165.324061424</v>
      </c>
      <c r="F62" s="80">
        <v>1</v>
      </c>
      <c r="G62" s="2"/>
      <c r="H62" s="15">
        <v>44511165.324061424</v>
      </c>
      <c r="I62" s="2"/>
    </row>
    <row r="63" spans="2:9" ht="15.75">
      <c r="B63" s="199">
        <v>3</v>
      </c>
      <c r="C63" s="4" t="s">
        <v>219</v>
      </c>
      <c r="D63" s="24"/>
      <c r="E63" s="22"/>
      <c r="F63" s="22"/>
      <c r="G63" s="2"/>
      <c r="H63" s="13"/>
      <c r="I63" s="2"/>
    </row>
    <row r="64" spans="2:9" ht="15.75">
      <c r="B64" s="199"/>
      <c r="C64" s="2" t="s">
        <v>18</v>
      </c>
      <c r="D64" s="22" t="s">
        <v>19</v>
      </c>
      <c r="E64" s="23">
        <v>338348.78983999998</v>
      </c>
      <c r="F64" s="22">
        <v>33</v>
      </c>
      <c r="G64" s="2" t="s">
        <v>449</v>
      </c>
      <c r="H64" s="15">
        <v>11165510.064719999</v>
      </c>
      <c r="I64" s="2"/>
    </row>
    <row r="65" spans="2:9" ht="15.75">
      <c r="B65" s="39"/>
      <c r="C65" s="78" t="s">
        <v>220</v>
      </c>
      <c r="D65" s="24"/>
      <c r="E65" s="22"/>
      <c r="F65" s="23"/>
      <c r="G65" s="2"/>
      <c r="H65" s="25">
        <v>265964843.85726649</v>
      </c>
      <c r="I65" s="2"/>
    </row>
    <row r="66" spans="2:9" ht="15.75">
      <c r="B66" s="28"/>
      <c r="C66" s="35"/>
      <c r="D66" s="27"/>
      <c r="E66" s="155" t="s">
        <v>483</v>
      </c>
      <c r="F66" s="156"/>
      <c r="G66" s="29"/>
      <c r="H66" s="157">
        <v>54650</v>
      </c>
    </row>
    <row r="67" spans="2:9" ht="15.75">
      <c r="B67" s="28"/>
      <c r="C67" s="35"/>
      <c r="D67" s="27"/>
      <c r="E67" s="155" t="s">
        <v>462</v>
      </c>
      <c r="F67" s="156"/>
      <c r="G67" s="29"/>
      <c r="H67" s="158">
        <v>4870</v>
      </c>
    </row>
    <row r="68" spans="2:9" ht="36" customHeight="1">
      <c r="B68" s="206" t="s">
        <v>455</v>
      </c>
      <c r="C68" s="206"/>
      <c r="D68" s="206"/>
      <c r="E68" s="206"/>
      <c r="F68" s="206"/>
      <c r="G68" s="206"/>
      <c r="H68" s="206"/>
      <c r="I68" s="206"/>
    </row>
    <row r="69" spans="2:9" ht="15.75">
      <c r="C69" t="s">
        <v>461</v>
      </c>
      <c r="F69" s="74"/>
      <c r="G69" s="29"/>
    </row>
    <row r="70" spans="2:9" ht="15.75">
      <c r="B70" s="77" t="s">
        <v>28</v>
      </c>
      <c r="C70" s="1" t="s">
        <v>6</v>
      </c>
      <c r="F70" s="74"/>
      <c r="G70" s="29"/>
    </row>
    <row r="71" spans="2:9">
      <c r="C71" t="s">
        <v>209</v>
      </c>
      <c r="H71" s="6">
        <v>25</v>
      </c>
      <c r="I71" s="74" t="s">
        <v>19</v>
      </c>
    </row>
    <row r="72" spans="2:9">
      <c r="C72" t="s">
        <v>221</v>
      </c>
      <c r="H72">
        <v>20</v>
      </c>
      <c r="I72" s="74" t="s">
        <v>205</v>
      </c>
    </row>
    <row r="73" spans="2:9">
      <c r="C73" t="s">
        <v>222</v>
      </c>
      <c r="H73">
        <v>12</v>
      </c>
      <c r="I73" s="74" t="s">
        <v>19</v>
      </c>
    </row>
    <row r="74" spans="2:9">
      <c r="C74" t="s">
        <v>497</v>
      </c>
      <c r="I74" s="74"/>
    </row>
    <row r="75" spans="2:9">
      <c r="C75" s="51" t="s">
        <v>448</v>
      </c>
      <c r="G75" s="6">
        <v>31.607267999999994</v>
      </c>
      <c r="I75" s="74"/>
    </row>
    <row r="76" spans="2:9" ht="31.5" customHeight="1">
      <c r="C76" s="196" t="s">
        <v>447</v>
      </c>
      <c r="D76" s="196"/>
      <c r="E76" s="196"/>
      <c r="F76" s="196"/>
      <c r="G76" s="6">
        <v>0.63276585625812409</v>
      </c>
      <c r="I76" s="74"/>
    </row>
    <row r="77" spans="2:9" ht="15.75">
      <c r="B77" s="26" t="s">
        <v>29</v>
      </c>
      <c r="C77" s="36" t="s">
        <v>223</v>
      </c>
      <c r="G77" s="27"/>
      <c r="H77" s="28"/>
      <c r="I77" s="28"/>
    </row>
    <row r="78" spans="2:9">
      <c r="B78" s="26"/>
      <c r="C78" t="s">
        <v>212</v>
      </c>
      <c r="H78">
        <v>26</v>
      </c>
      <c r="I78" s="74" t="s">
        <v>19</v>
      </c>
    </row>
    <row r="79" spans="2:9">
      <c r="B79" s="26"/>
      <c r="C79" t="s">
        <v>224</v>
      </c>
      <c r="H79">
        <v>31.5</v>
      </c>
      <c r="I79" s="74" t="s">
        <v>205</v>
      </c>
    </row>
    <row r="80" spans="2:9">
      <c r="B80" s="27"/>
      <c r="C80" t="s">
        <v>222</v>
      </c>
      <c r="H80">
        <v>12</v>
      </c>
      <c r="I80" s="74" t="s">
        <v>19</v>
      </c>
    </row>
    <row r="81" spans="2:9">
      <c r="B81" s="27"/>
      <c r="C81" t="s">
        <v>498</v>
      </c>
      <c r="I81" s="74"/>
    </row>
    <row r="82" spans="2:9">
      <c r="B82" s="27"/>
      <c r="C82" s="51" t="s">
        <v>448</v>
      </c>
      <c r="G82" s="6">
        <v>76.017479999999992</v>
      </c>
      <c r="I82" s="74"/>
    </row>
    <row r="83" spans="2:9" ht="29.25" customHeight="1">
      <c r="B83" s="27"/>
      <c r="C83" s="196" t="s">
        <v>447</v>
      </c>
      <c r="D83" s="196"/>
      <c r="E83" s="196"/>
      <c r="F83" s="196"/>
      <c r="G83" s="6">
        <v>0.41437837718377407</v>
      </c>
      <c r="I83" s="74"/>
    </row>
    <row r="84" spans="2:9" ht="15.75">
      <c r="B84" s="26" t="s">
        <v>84</v>
      </c>
      <c r="C84" s="36" t="s">
        <v>225</v>
      </c>
      <c r="G84" s="27"/>
      <c r="H84" s="28"/>
      <c r="I84" s="28"/>
    </row>
    <row r="85" spans="2:9">
      <c r="B85" s="26"/>
      <c r="C85" t="s">
        <v>226</v>
      </c>
      <c r="H85">
        <v>27</v>
      </c>
      <c r="I85" s="74" t="s">
        <v>19</v>
      </c>
    </row>
    <row r="86" spans="2:9">
      <c r="B86" s="26"/>
      <c r="C86" t="s">
        <v>227</v>
      </c>
      <c r="H86">
        <v>31.5</v>
      </c>
      <c r="I86" s="74" t="s">
        <v>205</v>
      </c>
    </row>
    <row r="87" spans="2:9">
      <c r="B87" s="27"/>
      <c r="C87" t="s">
        <v>246</v>
      </c>
      <c r="H87">
        <v>12</v>
      </c>
      <c r="I87" s="74" t="s">
        <v>19</v>
      </c>
    </row>
    <row r="88" spans="2:9">
      <c r="B88" s="27"/>
      <c r="C88" t="s">
        <v>499</v>
      </c>
      <c r="I88" s="74"/>
    </row>
    <row r="89" spans="2:9">
      <c r="B89" s="27"/>
      <c r="C89" s="51" t="s">
        <v>448</v>
      </c>
      <c r="G89" s="51"/>
      <c r="H89" s="6">
        <v>196.04508000000001</v>
      </c>
      <c r="I89" s="74"/>
    </row>
    <row r="90" spans="2:9" ht="30.75" customHeight="1">
      <c r="B90" s="27"/>
      <c r="C90" s="196" t="s">
        <v>447</v>
      </c>
      <c r="D90" s="196"/>
      <c r="E90" s="196"/>
      <c r="F90" s="196"/>
      <c r="G90" s="51"/>
      <c r="H90" s="6">
        <v>0.16067732992840217</v>
      </c>
      <c r="I90" s="74"/>
    </row>
    <row r="91" spans="2:9" ht="5.25" customHeight="1">
      <c r="B91" s="27"/>
      <c r="C91" s="215"/>
      <c r="D91" s="215"/>
      <c r="E91" s="6"/>
      <c r="F91" s="74"/>
      <c r="G91" s="29"/>
    </row>
    <row r="92" spans="2:9" ht="47.25">
      <c r="B92" s="13" t="s">
        <v>0</v>
      </c>
      <c r="C92" s="14" t="s">
        <v>20</v>
      </c>
      <c r="D92" s="13" t="s">
        <v>21</v>
      </c>
      <c r="E92" s="13" t="s">
        <v>22</v>
      </c>
      <c r="F92" s="13" t="s">
        <v>23</v>
      </c>
      <c r="G92" s="90" t="s">
        <v>242</v>
      </c>
      <c r="H92" s="13" t="s">
        <v>24</v>
      </c>
      <c r="I92" s="4" t="s">
        <v>311</v>
      </c>
    </row>
    <row r="93" spans="2:9" ht="15.75">
      <c r="B93" s="13">
        <v>1</v>
      </c>
      <c r="C93" s="14">
        <v>2</v>
      </c>
      <c r="D93" s="13">
        <v>3</v>
      </c>
      <c r="E93" s="13">
        <v>4</v>
      </c>
      <c r="F93" s="13">
        <v>5</v>
      </c>
      <c r="G93" s="90">
        <v>6</v>
      </c>
      <c r="H93" s="13" t="s">
        <v>244</v>
      </c>
      <c r="I93" s="2"/>
    </row>
    <row r="94" spans="2:9" ht="15.75">
      <c r="B94" s="211">
        <v>1</v>
      </c>
      <c r="C94" s="16" t="s">
        <v>214</v>
      </c>
      <c r="D94" s="15"/>
      <c r="E94" s="17"/>
      <c r="F94" s="18"/>
      <c r="G94" s="2"/>
      <c r="H94" s="17"/>
      <c r="I94" s="2"/>
    </row>
    <row r="95" spans="2:9" ht="15.75" customHeight="1">
      <c r="B95" s="211"/>
      <c r="C95" s="16" t="s">
        <v>228</v>
      </c>
      <c r="D95" s="15" t="s">
        <v>19</v>
      </c>
      <c r="E95" s="17">
        <v>131653732.08492</v>
      </c>
      <c r="F95" s="17">
        <v>1</v>
      </c>
      <c r="G95" s="91">
        <v>0.63276585625812409</v>
      </c>
      <c r="H95" s="17">
        <v>83305986.512292072</v>
      </c>
      <c r="I95" s="212" t="s">
        <v>465</v>
      </c>
    </row>
    <row r="96" spans="2:9" ht="35.25" customHeight="1">
      <c r="B96" s="211"/>
      <c r="C96" s="16" t="s">
        <v>229</v>
      </c>
      <c r="D96" s="19" t="s">
        <v>19</v>
      </c>
      <c r="E96" s="21">
        <v>174695391.02324164</v>
      </c>
      <c r="F96" s="17">
        <v>1</v>
      </c>
      <c r="G96" s="91">
        <v>0.41437837718377407</v>
      </c>
      <c r="H96" s="17">
        <v>72389992.633695722</v>
      </c>
      <c r="I96" s="213"/>
    </row>
    <row r="97" spans="2:9" ht="15.75">
      <c r="B97" s="211"/>
      <c r="C97" s="2" t="s">
        <v>230</v>
      </c>
      <c r="D97" s="39" t="s">
        <v>19</v>
      </c>
      <c r="E97" s="39">
        <v>260956748.52878407</v>
      </c>
      <c r="F97" s="80">
        <v>1</v>
      </c>
      <c r="G97" s="91">
        <v>0.16067732992840217</v>
      </c>
      <c r="H97" s="17">
        <v>41929833.580402516</v>
      </c>
      <c r="I97" s="214"/>
    </row>
    <row r="98" spans="2:9" ht="15.75">
      <c r="B98" s="208">
        <v>2</v>
      </c>
      <c r="C98" s="71" t="s">
        <v>218</v>
      </c>
      <c r="D98" s="39"/>
      <c r="E98" s="39"/>
      <c r="F98" s="80"/>
      <c r="G98" s="2"/>
      <c r="H98" s="15"/>
      <c r="I98" s="2"/>
    </row>
    <row r="99" spans="2:9" ht="15.75">
      <c r="B99" s="208"/>
      <c r="C99" s="71" t="s">
        <v>6</v>
      </c>
      <c r="D99" s="39" t="s">
        <v>25</v>
      </c>
      <c r="E99" s="160">
        <v>40100142.860684313</v>
      </c>
      <c r="F99" s="80">
        <v>1</v>
      </c>
      <c r="G99" s="2"/>
      <c r="H99" s="15">
        <v>40100142.860684313</v>
      </c>
      <c r="I99" s="2"/>
    </row>
    <row r="100" spans="2:9" ht="15.75">
      <c r="B100" s="208"/>
      <c r="C100" s="79" t="s">
        <v>4</v>
      </c>
      <c r="D100" s="81" t="s">
        <v>25</v>
      </c>
      <c r="E100" s="161">
        <v>45163211.439276196</v>
      </c>
      <c r="F100" s="80">
        <v>1</v>
      </c>
      <c r="G100" s="2"/>
      <c r="H100" s="15">
        <v>45163211.439276196</v>
      </c>
      <c r="I100" s="2"/>
    </row>
    <row r="101" spans="2:9" ht="15.75">
      <c r="B101" s="208"/>
      <c r="C101" s="84" t="s">
        <v>10</v>
      </c>
      <c r="D101" s="81" t="s">
        <v>25</v>
      </c>
      <c r="E101" s="162">
        <v>72815966.637887627</v>
      </c>
      <c r="F101" s="80">
        <v>1</v>
      </c>
      <c r="G101" s="2"/>
      <c r="H101" s="15">
        <v>72815966.637887627</v>
      </c>
      <c r="I101" s="2"/>
    </row>
    <row r="102" spans="2:9" ht="15.75">
      <c r="B102" s="208">
        <v>3</v>
      </c>
      <c r="C102" s="4" t="s">
        <v>219</v>
      </c>
      <c r="D102" s="24"/>
      <c r="E102" s="22"/>
      <c r="F102" s="22"/>
      <c r="G102" s="2"/>
      <c r="H102" s="13"/>
      <c r="I102" s="2"/>
    </row>
    <row r="103" spans="2:9" ht="15.75">
      <c r="B103" s="208"/>
      <c r="C103" s="2" t="s">
        <v>16</v>
      </c>
      <c r="D103" s="22" t="s">
        <v>19</v>
      </c>
      <c r="E103" s="23">
        <v>808324.49926800001</v>
      </c>
      <c r="F103" s="22">
        <v>36</v>
      </c>
      <c r="G103" s="2" t="s">
        <v>449</v>
      </c>
      <c r="H103" s="15">
        <v>29099681.973648001</v>
      </c>
      <c r="I103" s="2"/>
    </row>
    <row r="104" spans="2:9" ht="15.75">
      <c r="B104" s="85"/>
      <c r="C104" s="78" t="s">
        <v>220</v>
      </c>
      <c r="D104" s="24"/>
      <c r="E104" s="22"/>
      <c r="F104" s="23"/>
      <c r="G104" s="2"/>
      <c r="H104" s="25">
        <v>384804815.63788646</v>
      </c>
      <c r="I104" s="2"/>
    </row>
    <row r="105" spans="2:9" ht="17.25" customHeight="1">
      <c r="B105" s="28"/>
      <c r="C105" s="35"/>
      <c r="D105" s="155" t="s">
        <v>483</v>
      </c>
      <c r="E105" s="156"/>
      <c r="F105" s="29"/>
      <c r="H105" s="157">
        <v>83000</v>
      </c>
    </row>
    <row r="106" spans="2:9" ht="15.75" customHeight="1">
      <c r="B106" s="28"/>
      <c r="C106" s="35"/>
      <c r="D106" s="155" t="s">
        <v>462</v>
      </c>
      <c r="E106" s="156"/>
      <c r="F106" s="29"/>
      <c r="H106" s="158">
        <v>4640</v>
      </c>
    </row>
    <row r="107" spans="2:9" ht="42" customHeight="1">
      <c r="B107" s="206" t="s">
        <v>456</v>
      </c>
      <c r="C107" s="206"/>
      <c r="D107" s="206"/>
      <c r="E107" s="206"/>
      <c r="F107" s="206"/>
      <c r="G107" s="206"/>
      <c r="H107" s="206"/>
      <c r="I107" s="206"/>
    </row>
    <row r="108" spans="2:9" ht="15.75">
      <c r="C108" t="s">
        <v>461</v>
      </c>
      <c r="F108" s="74"/>
      <c r="G108" s="29"/>
    </row>
    <row r="109" spans="2:9" ht="15.75">
      <c r="B109" s="26"/>
      <c r="C109" s="36" t="s">
        <v>231</v>
      </c>
      <c r="D109" s="27"/>
      <c r="E109" s="28"/>
      <c r="F109" s="28"/>
      <c r="G109" s="29"/>
    </row>
    <row r="110" spans="2:9">
      <c r="B110" s="26"/>
      <c r="C110" t="s">
        <v>226</v>
      </c>
      <c r="H110">
        <v>27</v>
      </c>
      <c r="I110" s="74" t="s">
        <v>19</v>
      </c>
    </row>
    <row r="111" spans="2:9">
      <c r="B111" s="26"/>
      <c r="C111" t="s">
        <v>233</v>
      </c>
      <c r="H111">
        <v>100</v>
      </c>
      <c r="I111" s="74" t="s">
        <v>205</v>
      </c>
    </row>
    <row r="112" spans="2:9">
      <c r="B112" s="27"/>
      <c r="C112" t="s">
        <v>232</v>
      </c>
      <c r="H112" s="6">
        <v>25</v>
      </c>
      <c r="I112" s="74" t="s">
        <v>19</v>
      </c>
    </row>
    <row r="113" spans="2:9">
      <c r="B113" s="27"/>
      <c r="C113" t="s">
        <v>500</v>
      </c>
      <c r="I113" s="74"/>
    </row>
    <row r="114" spans="2:9">
      <c r="B114" s="27"/>
      <c r="C114" s="51" t="s">
        <v>448</v>
      </c>
      <c r="G114" s="6">
        <v>196.04508000000001</v>
      </c>
      <c r="I114" s="74"/>
    </row>
    <row r="115" spans="2:9" ht="31.5" customHeight="1">
      <c r="B115" s="27"/>
      <c r="C115" s="196" t="s">
        <v>447</v>
      </c>
      <c r="D115" s="196"/>
      <c r="E115" s="196"/>
      <c r="F115" s="196"/>
      <c r="G115" s="6">
        <v>0.51008676167746725</v>
      </c>
      <c r="I115" s="74"/>
    </row>
    <row r="116" spans="2:9" ht="47.25">
      <c r="B116" s="13" t="s">
        <v>0</v>
      </c>
      <c r="C116" s="14" t="s">
        <v>20</v>
      </c>
      <c r="D116" s="13" t="s">
        <v>21</v>
      </c>
      <c r="E116" s="13" t="s">
        <v>22</v>
      </c>
      <c r="F116" s="13" t="s">
        <v>23</v>
      </c>
      <c r="G116" s="90" t="s">
        <v>242</v>
      </c>
      <c r="H116" s="13" t="s">
        <v>24</v>
      </c>
      <c r="I116" s="4" t="s">
        <v>311</v>
      </c>
    </row>
    <row r="117" spans="2:9" ht="15.75">
      <c r="B117" s="13">
        <v>1</v>
      </c>
      <c r="C117" s="14">
        <v>2</v>
      </c>
      <c r="D117" s="13">
        <v>3</v>
      </c>
      <c r="E117" s="13">
        <v>4</v>
      </c>
      <c r="F117" s="13">
        <v>5</v>
      </c>
      <c r="G117" s="90">
        <v>6</v>
      </c>
      <c r="H117" s="13" t="s">
        <v>244</v>
      </c>
      <c r="I117" s="2"/>
    </row>
    <row r="118" spans="2:9" ht="15.75" customHeight="1">
      <c r="B118" s="211">
        <v>1</v>
      </c>
      <c r="C118" s="16" t="s">
        <v>214</v>
      </c>
      <c r="D118" s="15"/>
      <c r="E118" s="17"/>
      <c r="F118" s="18"/>
      <c r="G118" s="2"/>
      <c r="H118" s="17"/>
      <c r="I118" s="2"/>
    </row>
    <row r="119" spans="2:9" ht="44.25" customHeight="1">
      <c r="B119" s="211"/>
      <c r="C119" s="2" t="s">
        <v>12</v>
      </c>
      <c r="D119" s="39" t="s">
        <v>19</v>
      </c>
      <c r="E119" s="39">
        <v>260956748.52878407</v>
      </c>
      <c r="F119" s="39">
        <v>1</v>
      </c>
      <c r="G119" s="91">
        <v>0.51008676167746725</v>
      </c>
      <c r="H119" s="17">
        <v>133110582.79492863</v>
      </c>
      <c r="I119" s="159" t="s">
        <v>465</v>
      </c>
    </row>
    <row r="120" spans="2:9" ht="15.75">
      <c r="B120" s="208">
        <v>2</v>
      </c>
      <c r="C120" s="71" t="s">
        <v>218</v>
      </c>
      <c r="D120" s="39"/>
      <c r="E120" s="39"/>
      <c r="F120" s="80"/>
      <c r="G120" s="2"/>
      <c r="H120" s="17"/>
      <c r="I120" s="2"/>
    </row>
    <row r="121" spans="2:9" ht="15.75">
      <c r="B121" s="208"/>
      <c r="C121" s="3" t="s">
        <v>8</v>
      </c>
      <c r="D121" s="81" t="s">
        <v>25</v>
      </c>
      <c r="E121" s="83">
        <v>161571069.92944172</v>
      </c>
      <c r="F121" s="80">
        <v>1</v>
      </c>
      <c r="G121" s="2"/>
      <c r="H121" s="17">
        <v>161571069.92944172</v>
      </c>
      <c r="I121" s="2"/>
    </row>
    <row r="122" spans="2:9" ht="15.75">
      <c r="B122" s="208">
        <v>3</v>
      </c>
      <c r="C122" s="4" t="s">
        <v>219</v>
      </c>
      <c r="D122" s="24"/>
      <c r="E122" s="22"/>
      <c r="F122" s="22"/>
      <c r="G122" s="2"/>
      <c r="H122" s="25"/>
      <c r="I122" s="2"/>
    </row>
    <row r="123" spans="2:9" ht="56.25" customHeight="1">
      <c r="B123" s="208"/>
      <c r="C123" s="2" t="s">
        <v>15</v>
      </c>
      <c r="D123" s="22" t="s">
        <v>19</v>
      </c>
      <c r="E123" s="23">
        <v>131653732.08492</v>
      </c>
      <c r="F123" s="22">
        <v>1</v>
      </c>
      <c r="G123" s="2" t="s">
        <v>449</v>
      </c>
      <c r="H123" s="17">
        <v>131653732.08492</v>
      </c>
      <c r="I123" s="159" t="s">
        <v>465</v>
      </c>
    </row>
    <row r="124" spans="2:9" ht="15.75">
      <c r="B124" s="85"/>
      <c r="C124" s="78" t="s">
        <v>220</v>
      </c>
      <c r="D124" s="24"/>
      <c r="E124" s="22"/>
      <c r="F124" s="23"/>
      <c r="G124" s="2"/>
      <c r="H124" s="25">
        <v>426335384.80929035</v>
      </c>
      <c r="I124" s="2"/>
    </row>
    <row r="125" spans="2:9" ht="15.75">
      <c r="B125" s="28"/>
      <c r="C125" s="35"/>
      <c r="D125" s="27"/>
      <c r="E125" s="155" t="s">
        <v>483</v>
      </c>
      <c r="F125" s="34"/>
      <c r="G125" s="29"/>
      <c r="H125" s="163">
        <v>100000</v>
      </c>
    </row>
    <row r="126" spans="2:9" ht="15.75">
      <c r="B126" s="26"/>
      <c r="C126" s="8"/>
      <c r="D126" s="27"/>
      <c r="E126" s="155" t="s">
        <v>462</v>
      </c>
      <c r="F126" s="27"/>
      <c r="G126" s="29"/>
      <c r="H126" s="163">
        <v>4260</v>
      </c>
    </row>
    <row r="127" spans="2:9" ht="39.75" customHeight="1">
      <c r="B127" s="194" t="s">
        <v>484</v>
      </c>
      <c r="C127" s="194"/>
      <c r="D127" s="194"/>
      <c r="E127" s="194"/>
      <c r="F127" s="194"/>
      <c r="G127" s="194"/>
      <c r="H127" s="194"/>
      <c r="I127" s="194"/>
    </row>
    <row r="128" spans="2:9" ht="15.75">
      <c r="C128" t="s">
        <v>461</v>
      </c>
      <c r="F128" s="74"/>
      <c r="G128" s="29"/>
    </row>
    <row r="129" spans="2:9" ht="15.75">
      <c r="B129" s="26"/>
      <c r="C129" s="36"/>
      <c r="D129" s="27"/>
      <c r="E129" s="28"/>
      <c r="F129" s="28"/>
      <c r="G129" s="29"/>
    </row>
    <row r="130" spans="2:9">
      <c r="B130" s="26"/>
      <c r="C130" t="s">
        <v>226</v>
      </c>
      <c r="H130">
        <v>27</v>
      </c>
      <c r="I130" s="74" t="s">
        <v>19</v>
      </c>
    </row>
    <row r="131" spans="2:9">
      <c r="B131" s="26"/>
      <c r="C131" t="s">
        <v>234</v>
      </c>
      <c r="H131">
        <v>100</v>
      </c>
      <c r="I131" s="74" t="s">
        <v>205</v>
      </c>
    </row>
    <row r="132" spans="2:9">
      <c r="B132" s="27"/>
      <c r="C132" t="s">
        <v>245</v>
      </c>
      <c r="H132">
        <v>26</v>
      </c>
      <c r="I132" s="74" t="s">
        <v>19</v>
      </c>
    </row>
    <row r="133" spans="2:9">
      <c r="B133" s="27"/>
      <c r="C133" t="s">
        <v>500</v>
      </c>
      <c r="I133" s="74"/>
    </row>
    <row r="134" spans="2:9">
      <c r="B134" s="27"/>
      <c r="C134" s="51" t="s">
        <v>448</v>
      </c>
      <c r="G134" s="6">
        <v>196.04508000000001</v>
      </c>
      <c r="I134" s="74"/>
    </row>
    <row r="135" spans="2:9" ht="33.75" customHeight="1">
      <c r="B135" s="27"/>
      <c r="C135" s="196" t="s">
        <v>447</v>
      </c>
      <c r="D135" s="196"/>
      <c r="E135" s="196"/>
      <c r="F135" s="196"/>
      <c r="G135" s="6">
        <v>0.51008676167746725</v>
      </c>
      <c r="I135" s="74"/>
    </row>
    <row r="136" spans="2:9" ht="47.25">
      <c r="B136" s="13" t="s">
        <v>0</v>
      </c>
      <c r="C136" s="14" t="s">
        <v>20</v>
      </c>
      <c r="D136" s="13" t="s">
        <v>21</v>
      </c>
      <c r="E136" s="13" t="s">
        <v>22</v>
      </c>
      <c r="F136" s="13" t="s">
        <v>23</v>
      </c>
      <c r="G136" s="90" t="s">
        <v>242</v>
      </c>
      <c r="H136" s="13" t="s">
        <v>24</v>
      </c>
      <c r="I136" s="4" t="s">
        <v>311</v>
      </c>
    </row>
    <row r="137" spans="2:9" ht="15.75">
      <c r="B137" s="13">
        <v>1</v>
      </c>
      <c r="C137" s="14">
        <v>2</v>
      </c>
      <c r="D137" s="13">
        <v>3</v>
      </c>
      <c r="E137" s="13">
        <v>4</v>
      </c>
      <c r="F137" s="13">
        <v>5</v>
      </c>
      <c r="G137" s="90">
        <v>6</v>
      </c>
      <c r="H137" s="13" t="s">
        <v>244</v>
      </c>
      <c r="I137" s="2"/>
    </row>
    <row r="138" spans="2:9" ht="60">
      <c r="B138" s="86">
        <v>1</v>
      </c>
      <c r="C138" s="16" t="s">
        <v>235</v>
      </c>
      <c r="D138" s="89"/>
      <c r="E138" s="17">
        <v>260956748.52878407</v>
      </c>
      <c r="F138" s="18">
        <v>1</v>
      </c>
      <c r="G138" s="91">
        <v>0.51008676167746725</v>
      </c>
      <c r="H138" s="17">
        <v>133110582.79492863</v>
      </c>
      <c r="I138" s="159" t="s">
        <v>465</v>
      </c>
    </row>
    <row r="139" spans="2:9" ht="15.75">
      <c r="B139" s="208">
        <v>2</v>
      </c>
      <c r="C139" s="71" t="s">
        <v>218</v>
      </c>
      <c r="D139" s="39"/>
      <c r="E139" s="39"/>
      <c r="F139" s="80"/>
      <c r="G139" s="2"/>
      <c r="H139" s="89"/>
      <c r="I139" s="2"/>
    </row>
    <row r="140" spans="2:9" ht="15.75">
      <c r="B140" s="208"/>
      <c r="C140" s="3" t="s">
        <v>11</v>
      </c>
      <c r="D140" s="81" t="s">
        <v>25</v>
      </c>
      <c r="E140" s="83">
        <v>101431055.50144258</v>
      </c>
      <c r="F140" s="80">
        <v>1</v>
      </c>
      <c r="G140" s="2">
        <v>1</v>
      </c>
      <c r="H140" s="17">
        <v>101431055.50144258</v>
      </c>
      <c r="I140" s="2"/>
    </row>
    <row r="141" spans="2:9" ht="15.75">
      <c r="B141" s="208">
        <v>3</v>
      </c>
      <c r="C141" s="4" t="s">
        <v>219</v>
      </c>
      <c r="D141" s="88"/>
      <c r="E141" s="22"/>
      <c r="F141" s="22"/>
      <c r="G141" s="2"/>
      <c r="H141" s="13"/>
      <c r="I141" s="2"/>
    </row>
    <row r="142" spans="2:9" ht="60">
      <c r="B142" s="208"/>
      <c r="C142" s="2" t="s">
        <v>14</v>
      </c>
      <c r="D142" s="22" t="s">
        <v>19</v>
      </c>
      <c r="E142" s="23">
        <v>174695391.02324164</v>
      </c>
      <c r="F142" s="22">
        <v>26</v>
      </c>
      <c r="G142" s="164" t="s">
        <v>449</v>
      </c>
      <c r="H142" s="17">
        <v>174695391.02324164</v>
      </c>
      <c r="I142" s="159" t="s">
        <v>465</v>
      </c>
    </row>
    <row r="143" spans="2:9" ht="15.75">
      <c r="B143" s="87"/>
      <c r="C143" s="78" t="s">
        <v>220</v>
      </c>
      <c r="D143" s="88"/>
      <c r="E143" s="22"/>
      <c r="F143" s="23"/>
      <c r="G143" s="2"/>
      <c r="H143" s="25">
        <v>409237029.31961286</v>
      </c>
      <c r="I143" s="2"/>
    </row>
    <row r="144" spans="2:9" ht="15.75">
      <c r="B144" s="28"/>
      <c r="C144" s="35"/>
      <c r="D144" s="27"/>
      <c r="E144" s="155" t="s">
        <v>483</v>
      </c>
      <c r="F144" s="34"/>
      <c r="G144" s="29"/>
      <c r="H144" s="101">
        <v>100000</v>
      </c>
    </row>
    <row r="145" spans="2:8" ht="15.75">
      <c r="B145" s="28"/>
      <c r="C145" s="35"/>
      <c r="D145" s="27"/>
      <c r="E145" s="155" t="s">
        <v>462</v>
      </c>
      <c r="F145" s="27"/>
      <c r="G145" s="29"/>
      <c r="H145" s="165">
        <v>4090</v>
      </c>
    </row>
    <row r="146" spans="2:8" ht="15.75">
      <c r="B146" s="26"/>
      <c r="C146" s="8"/>
      <c r="D146" s="27"/>
      <c r="E146" s="28"/>
      <c r="F146" s="28"/>
      <c r="G146" s="29"/>
    </row>
    <row r="147" spans="2:8" ht="15.75">
      <c r="B147" s="28"/>
      <c r="C147" s="209"/>
      <c r="D147" s="210"/>
      <c r="E147" s="210"/>
      <c r="F147" s="32"/>
      <c r="G147" s="31"/>
    </row>
    <row r="148" spans="2:8" ht="15.75">
      <c r="B148" s="28"/>
      <c r="C148" s="207"/>
      <c r="D148" s="207"/>
      <c r="E148" s="207"/>
      <c r="F148" s="32"/>
      <c r="G148" s="31"/>
    </row>
    <row r="149" spans="2:8" ht="15.75">
      <c r="B149" s="28"/>
      <c r="C149" s="11"/>
      <c r="D149" s="30"/>
      <c r="E149" s="30"/>
      <c r="F149" s="33"/>
      <c r="G149" s="31"/>
    </row>
    <row r="150" spans="2:8" ht="15.75">
      <c r="B150" s="26"/>
      <c r="C150" s="8"/>
      <c r="D150" s="27"/>
      <c r="E150" s="28"/>
      <c r="F150" s="28"/>
      <c r="G150" s="29"/>
    </row>
    <row r="151" spans="2:8" ht="15.75">
      <c r="B151" s="28"/>
      <c r="C151" s="209"/>
      <c r="D151" s="210"/>
      <c r="E151" s="210"/>
      <c r="F151" s="32"/>
      <c r="G151" s="31"/>
    </row>
    <row r="152" spans="2:8" ht="15.75">
      <c r="B152" s="28"/>
      <c r="C152" s="207"/>
      <c r="D152" s="207"/>
      <c r="E152" s="207"/>
      <c r="F152" s="32"/>
      <c r="G152" s="31"/>
    </row>
    <row r="153" spans="2:8" ht="15.75">
      <c r="B153" s="28"/>
      <c r="C153" s="11"/>
      <c r="D153" s="30"/>
      <c r="E153" s="30"/>
      <c r="F153" s="33"/>
      <c r="G153" s="31"/>
    </row>
  </sheetData>
  <mergeCells count="36">
    <mergeCell ref="C27:E27"/>
    <mergeCell ref="C51:G51"/>
    <mergeCell ref="B118:B119"/>
    <mergeCell ref="B120:B121"/>
    <mergeCell ref="B122:B123"/>
    <mergeCell ref="B107:I107"/>
    <mergeCell ref="C83:F83"/>
    <mergeCell ref="C90:F90"/>
    <mergeCell ref="I95:I97"/>
    <mergeCell ref="B94:B97"/>
    <mergeCell ref="B98:B101"/>
    <mergeCell ref="B102:B103"/>
    <mergeCell ref="C91:D91"/>
    <mergeCell ref="C135:F135"/>
    <mergeCell ref="C152:E152"/>
    <mergeCell ref="B139:B140"/>
    <mergeCell ref="B141:B142"/>
    <mergeCell ref="C147:E147"/>
    <mergeCell ref="C148:E148"/>
    <mergeCell ref="C151:E151"/>
    <mergeCell ref="B127:I127"/>
    <mergeCell ref="B2:I2"/>
    <mergeCell ref="C45:F45"/>
    <mergeCell ref="C23:I23"/>
    <mergeCell ref="C76:F76"/>
    <mergeCell ref="B55:B58"/>
    <mergeCell ref="B59:B62"/>
    <mergeCell ref="B63:B64"/>
    <mergeCell ref="G12:H12"/>
    <mergeCell ref="C24:E24"/>
    <mergeCell ref="C25:E25"/>
    <mergeCell ref="C26:E26"/>
    <mergeCell ref="C28:E28"/>
    <mergeCell ref="C115:F115"/>
    <mergeCell ref="B30:I30"/>
    <mergeCell ref="B68:I68"/>
  </mergeCells>
  <pageMargins left="0.70866141732283472" right="0.39370078740157483" top="0.6692913385826772" bottom="0.62992125984251968" header="0.31496062992125984" footer="0.31496062992125984"/>
  <pageSetup paperSize="5" scale="79" orientation="portrait" r:id="rId1"/>
  <headerFooter>
    <oddFooter xml:space="preserve">&amp;R
</oddFooter>
  </headerFooter>
  <rowBreaks count="1" manualBreakCount="1">
    <brk id="67" max="8" man="1"/>
  </rowBreaks>
</worksheet>
</file>

<file path=xl/worksheets/sheet2.xml><?xml version="1.0" encoding="utf-8"?>
<worksheet xmlns="http://schemas.openxmlformats.org/spreadsheetml/2006/main" xmlns:r="http://schemas.openxmlformats.org/officeDocument/2006/relationships">
  <dimension ref="A1:F66"/>
  <sheetViews>
    <sheetView topLeftCell="A55" workbookViewId="0">
      <selection activeCell="B82" sqref="B82"/>
    </sheetView>
  </sheetViews>
  <sheetFormatPr defaultRowHeight="15.75"/>
  <cols>
    <col min="1" max="1" width="8.28515625" style="40" customWidth="1"/>
    <col min="2" max="2" width="34.5703125" style="40" customWidth="1"/>
    <col min="3" max="3" width="9.28515625" style="40" bestFit="1" customWidth="1"/>
    <col min="4" max="4" width="13" style="40" customWidth="1"/>
    <col min="5" max="5" width="12.7109375" style="40" customWidth="1"/>
    <col min="6" max="6" width="16.85546875" style="40" customWidth="1"/>
    <col min="7" max="8" width="9.140625" style="40"/>
    <col min="9" max="9" width="9.5703125" style="40" bestFit="1" customWidth="1"/>
    <col min="10" max="10" width="22" style="40" customWidth="1"/>
    <col min="11" max="12" width="9.140625" style="40"/>
    <col min="13" max="13" width="18.5703125" style="40" customWidth="1"/>
    <col min="14" max="14" width="11" style="40" customWidth="1"/>
    <col min="15" max="16384" width="9.140625" style="40"/>
  </cols>
  <sheetData>
    <row r="1" spans="1:6">
      <c r="F1" s="40" t="s">
        <v>531</v>
      </c>
    </row>
    <row r="2" spans="1:6" ht="18.75">
      <c r="A2" s="12" t="s">
        <v>434</v>
      </c>
      <c r="B2" s="12"/>
      <c r="F2" s="41"/>
    </row>
    <row r="3" spans="1:6">
      <c r="A3" s="41" t="s">
        <v>31</v>
      </c>
      <c r="E3" s="41"/>
    </row>
    <row r="4" spans="1:6" s="42" customFormat="1" ht="31.5">
      <c r="A4" s="14" t="s">
        <v>0</v>
      </c>
      <c r="B4" s="14" t="s">
        <v>20</v>
      </c>
      <c r="C4" s="14" t="s">
        <v>32</v>
      </c>
      <c r="D4" s="14" t="s">
        <v>21</v>
      </c>
      <c r="E4" s="14" t="s">
        <v>33</v>
      </c>
      <c r="F4" s="14" t="s">
        <v>34</v>
      </c>
    </row>
    <row r="5" spans="1:6">
      <c r="A5" s="20">
        <v>1</v>
      </c>
      <c r="B5" s="16" t="s">
        <v>35</v>
      </c>
      <c r="C5" s="20"/>
      <c r="D5" s="20"/>
      <c r="E5" s="20"/>
      <c r="F5" s="20"/>
    </row>
    <row r="6" spans="1:6">
      <c r="A6" s="20"/>
      <c r="B6" s="16" t="s">
        <v>36</v>
      </c>
      <c r="C6" s="20">
        <v>0.28999999999999998</v>
      </c>
      <c r="D6" s="20" t="s">
        <v>19</v>
      </c>
      <c r="E6" s="43">
        <v>25</v>
      </c>
      <c r="F6" s="43">
        <v>7.2499999999999991</v>
      </c>
    </row>
    <row r="7" spans="1:6" ht="31.5">
      <c r="A7" s="20"/>
      <c r="B7" s="16" t="s">
        <v>37</v>
      </c>
      <c r="C7" s="20">
        <v>0.3</v>
      </c>
      <c r="D7" s="20" t="s">
        <v>19</v>
      </c>
      <c r="E7" s="20">
        <v>25</v>
      </c>
      <c r="F7" s="43">
        <v>7.5</v>
      </c>
    </row>
    <row r="8" spans="1:6">
      <c r="A8" s="20"/>
      <c r="B8" s="16" t="s">
        <v>38</v>
      </c>
      <c r="C8" s="20">
        <v>0.83</v>
      </c>
      <c r="D8" s="20" t="s">
        <v>19</v>
      </c>
      <c r="E8" s="20">
        <v>25</v>
      </c>
      <c r="F8" s="43">
        <v>20.75</v>
      </c>
    </row>
    <row r="9" spans="1:6" ht="47.25">
      <c r="A9" s="20">
        <v>2</v>
      </c>
      <c r="B9" s="16" t="s">
        <v>467</v>
      </c>
      <c r="C9" s="20">
        <v>1.8560000000000001</v>
      </c>
      <c r="D9" s="20" t="s">
        <v>19</v>
      </c>
      <c r="E9" s="20">
        <v>25</v>
      </c>
      <c r="F9" s="43">
        <v>46.400000000000006</v>
      </c>
    </row>
    <row r="10" spans="1:6">
      <c r="A10" s="20">
        <v>3</v>
      </c>
      <c r="B10" s="16" t="s">
        <v>438</v>
      </c>
      <c r="C10" s="43">
        <f>+(28.27)</f>
        <v>28.27</v>
      </c>
      <c r="D10" s="20" t="s">
        <v>19</v>
      </c>
      <c r="E10" s="20">
        <v>25</v>
      </c>
      <c r="F10" s="43">
        <v>706.75</v>
      </c>
    </row>
    <row r="11" spans="1:6" ht="31.5">
      <c r="A11" s="20">
        <v>4</v>
      </c>
      <c r="B11" s="16" t="s">
        <v>39</v>
      </c>
      <c r="C11" s="44">
        <v>9.39</v>
      </c>
      <c r="D11" s="20" t="s">
        <v>40</v>
      </c>
      <c r="E11" s="20">
        <v>18</v>
      </c>
      <c r="F11" s="43">
        <v>169.02</v>
      </c>
    </row>
    <row r="12" spans="1:6" ht="31.5">
      <c r="A12" s="20">
        <v>5</v>
      </c>
      <c r="B12" s="16" t="s">
        <v>159</v>
      </c>
      <c r="C12" s="20">
        <v>57.14</v>
      </c>
      <c r="D12" s="20" t="s">
        <v>25</v>
      </c>
      <c r="E12" s="20">
        <v>2</v>
      </c>
      <c r="F12" s="43">
        <v>114.28</v>
      </c>
    </row>
    <row r="13" spans="1:6">
      <c r="A13" s="20">
        <v>6</v>
      </c>
      <c r="B13" s="16" t="s">
        <v>42</v>
      </c>
      <c r="C13" s="20">
        <v>32.82</v>
      </c>
      <c r="D13" s="20" t="s">
        <v>25</v>
      </c>
      <c r="E13" s="20">
        <v>2</v>
      </c>
      <c r="F13" s="43">
        <v>65.64</v>
      </c>
    </row>
    <row r="14" spans="1:6" s="73" customFormat="1">
      <c r="A14" s="70"/>
      <c r="B14" s="71"/>
      <c r="C14" s="72"/>
      <c r="D14" s="70"/>
      <c r="E14" s="70"/>
      <c r="F14" s="44"/>
    </row>
    <row r="15" spans="1:6">
      <c r="A15" s="20"/>
      <c r="B15" s="16" t="s">
        <v>44</v>
      </c>
      <c r="C15" s="20"/>
      <c r="D15" s="20"/>
      <c r="E15" s="20"/>
      <c r="F15" s="46">
        <v>1137.5900000000001</v>
      </c>
    </row>
    <row r="16" spans="1:6">
      <c r="A16" s="20">
        <v>7</v>
      </c>
      <c r="B16" s="16" t="s">
        <v>45</v>
      </c>
      <c r="C16" s="20"/>
      <c r="D16" s="20"/>
      <c r="E16" s="20"/>
      <c r="F16" s="43">
        <v>34.127700000000004</v>
      </c>
    </row>
    <row r="17" spans="1:6">
      <c r="A17" s="20"/>
      <c r="B17" s="16" t="s">
        <v>44</v>
      </c>
      <c r="C17" s="20"/>
      <c r="D17" s="20"/>
      <c r="E17" s="20"/>
      <c r="F17" s="46">
        <v>1171.7177000000001</v>
      </c>
    </row>
    <row r="18" spans="1:6">
      <c r="A18" s="20">
        <v>8</v>
      </c>
      <c r="B18" s="16" t="s">
        <v>46</v>
      </c>
      <c r="C18" s="20"/>
      <c r="D18" s="20"/>
      <c r="E18" s="20"/>
      <c r="F18" s="43">
        <v>128.88894700000003</v>
      </c>
    </row>
    <row r="19" spans="1:6">
      <c r="A19" s="20"/>
      <c r="B19" s="16" t="s">
        <v>44</v>
      </c>
      <c r="C19" s="20"/>
      <c r="D19" s="20"/>
      <c r="E19" s="20"/>
      <c r="F19" s="46">
        <v>1300.6066470000001</v>
      </c>
    </row>
    <row r="20" spans="1:6">
      <c r="A20" s="20">
        <v>9</v>
      </c>
      <c r="B20" s="16" t="s">
        <v>47</v>
      </c>
      <c r="C20" s="20"/>
      <c r="D20" s="20"/>
      <c r="E20" s="20"/>
      <c r="F20" s="43">
        <v>15.930673849200003</v>
      </c>
    </row>
    <row r="21" spans="1:6" s="41" customFormat="1">
      <c r="A21" s="47"/>
      <c r="B21" s="14" t="s">
        <v>48</v>
      </c>
      <c r="C21" s="47"/>
      <c r="D21" s="47"/>
      <c r="E21" s="47"/>
      <c r="F21" s="46">
        <v>1316.5373208492001</v>
      </c>
    </row>
    <row r="22" spans="1:6" s="41" customFormat="1" ht="8.25" customHeight="1">
      <c r="A22" s="48"/>
      <c r="B22" s="49"/>
      <c r="C22" s="48"/>
      <c r="D22" s="48"/>
      <c r="E22" s="48"/>
      <c r="F22" s="50"/>
    </row>
    <row r="23" spans="1:6" s="41" customFormat="1" ht="8.25" customHeight="1">
      <c r="A23" s="48"/>
      <c r="B23" s="49"/>
      <c r="C23" s="48"/>
      <c r="D23" s="48"/>
      <c r="E23" s="48"/>
      <c r="F23" s="50"/>
    </row>
    <row r="24" spans="1:6" s="41" customFormat="1">
      <c r="A24" s="41" t="s">
        <v>49</v>
      </c>
      <c r="B24" s="37"/>
      <c r="F24" s="41" t="s">
        <v>532</v>
      </c>
    </row>
    <row r="25" spans="1:6" s="42" customFormat="1" ht="31.5">
      <c r="A25" s="14" t="s">
        <v>0</v>
      </c>
      <c r="B25" s="14" t="s">
        <v>20</v>
      </c>
      <c r="C25" s="14" t="s">
        <v>50</v>
      </c>
      <c r="D25" s="14" t="s">
        <v>21</v>
      </c>
      <c r="E25" s="14" t="s">
        <v>33</v>
      </c>
      <c r="F25" s="14" t="s">
        <v>34</v>
      </c>
    </row>
    <row r="26" spans="1:6">
      <c r="A26" s="20">
        <v>1</v>
      </c>
      <c r="B26" s="16" t="s">
        <v>35</v>
      </c>
      <c r="C26" s="20"/>
      <c r="D26" s="20"/>
      <c r="E26" s="20"/>
      <c r="F26" s="20"/>
    </row>
    <row r="27" spans="1:6">
      <c r="A27" s="20"/>
      <c r="B27" s="16" t="s">
        <v>36</v>
      </c>
      <c r="C27" s="20">
        <v>0.28999999999999998</v>
      </c>
      <c r="D27" s="20" t="s">
        <v>19</v>
      </c>
      <c r="E27" s="20">
        <v>26</v>
      </c>
      <c r="F27" s="43">
        <v>7.5399999999999991</v>
      </c>
    </row>
    <row r="28" spans="1:6" ht="31.5">
      <c r="A28" s="20"/>
      <c r="B28" s="16" t="s">
        <v>37</v>
      </c>
      <c r="C28" s="20">
        <v>0.3</v>
      </c>
      <c r="D28" s="20" t="s">
        <v>19</v>
      </c>
      <c r="E28" s="20">
        <v>26</v>
      </c>
      <c r="F28" s="43">
        <v>7.8</v>
      </c>
    </row>
    <row r="29" spans="1:6">
      <c r="A29" s="20"/>
      <c r="B29" s="16" t="s">
        <v>38</v>
      </c>
      <c r="C29" s="20">
        <v>0.83</v>
      </c>
      <c r="D29" s="20" t="s">
        <v>19</v>
      </c>
      <c r="E29" s="20">
        <v>26</v>
      </c>
      <c r="F29" s="43">
        <v>21.58</v>
      </c>
    </row>
    <row r="30" spans="1:6" ht="47.25">
      <c r="A30" s="20">
        <v>2</v>
      </c>
      <c r="B30" s="16" t="s">
        <v>467</v>
      </c>
      <c r="C30" s="20">
        <v>2.032</v>
      </c>
      <c r="D30" s="20" t="s">
        <v>19</v>
      </c>
      <c r="E30" s="20">
        <v>26</v>
      </c>
      <c r="F30" s="43">
        <v>52.832000000000001</v>
      </c>
    </row>
    <row r="31" spans="1:6">
      <c r="A31" s="20">
        <v>3</v>
      </c>
      <c r="B31" s="16" t="s">
        <v>439</v>
      </c>
      <c r="C31" s="20">
        <f>34.96</f>
        <v>34.96</v>
      </c>
      <c r="D31" s="20" t="s">
        <v>19</v>
      </c>
      <c r="E31" s="20">
        <v>26</v>
      </c>
      <c r="F31" s="43">
        <v>908.96</v>
      </c>
    </row>
    <row r="32" spans="1:6" ht="31.5">
      <c r="A32" s="20">
        <v>4</v>
      </c>
      <c r="B32" s="16" t="s">
        <v>51</v>
      </c>
      <c r="C32" s="44">
        <f>+C11</f>
        <v>9.39</v>
      </c>
      <c r="D32" s="20" t="s">
        <v>40</v>
      </c>
      <c r="E32" s="20">
        <v>28.08</v>
      </c>
      <c r="F32" s="43">
        <v>263.6712</v>
      </c>
    </row>
    <row r="33" spans="1:6" ht="31.5">
      <c r="A33" s="20">
        <v>5</v>
      </c>
      <c r="B33" s="16" t="s">
        <v>160</v>
      </c>
      <c r="C33" s="20">
        <v>85.86</v>
      </c>
      <c r="D33" s="20" t="s">
        <v>25</v>
      </c>
      <c r="E33" s="20">
        <v>2</v>
      </c>
      <c r="F33" s="43">
        <v>171.72</v>
      </c>
    </row>
    <row r="34" spans="1:6">
      <c r="A34" s="20">
        <v>6</v>
      </c>
      <c r="B34" s="16" t="s">
        <v>42</v>
      </c>
      <c r="C34" s="20">
        <v>37.700000000000003</v>
      </c>
      <c r="D34" s="20" t="s">
        <v>25</v>
      </c>
      <c r="E34" s="20">
        <v>2</v>
      </c>
      <c r="F34" s="43">
        <v>75.400000000000006</v>
      </c>
    </row>
    <row r="35" spans="1:6">
      <c r="A35" s="20"/>
      <c r="B35" s="16"/>
      <c r="C35" s="45"/>
      <c r="D35" s="20"/>
      <c r="E35" s="20"/>
      <c r="F35" s="43"/>
    </row>
    <row r="36" spans="1:6">
      <c r="A36" s="20"/>
      <c r="B36" s="16" t="s">
        <v>44</v>
      </c>
      <c r="C36" s="20"/>
      <c r="D36" s="20"/>
      <c r="E36" s="20"/>
      <c r="F36" s="46">
        <v>1509.5032000000001</v>
      </c>
    </row>
    <row r="37" spans="1:6">
      <c r="A37" s="20">
        <v>7</v>
      </c>
      <c r="B37" s="16" t="s">
        <v>45</v>
      </c>
      <c r="C37" s="20"/>
      <c r="D37" s="20"/>
      <c r="E37" s="20"/>
      <c r="F37" s="43">
        <v>45.285096000000003</v>
      </c>
    </row>
    <row r="38" spans="1:6">
      <c r="A38" s="20"/>
      <c r="B38" s="16" t="s">
        <v>44</v>
      </c>
      <c r="C38" s="20"/>
      <c r="D38" s="20"/>
      <c r="E38" s="20"/>
      <c r="F38" s="46">
        <v>1554.7882960000002</v>
      </c>
    </row>
    <row r="39" spans="1:6">
      <c r="A39" s="20">
        <v>8</v>
      </c>
      <c r="B39" s="16" t="s">
        <v>46</v>
      </c>
      <c r="C39" s="20"/>
      <c r="D39" s="20"/>
      <c r="E39" s="20"/>
      <c r="F39" s="43">
        <v>171.02671256000002</v>
      </c>
    </row>
    <row r="40" spans="1:6">
      <c r="A40" s="20"/>
      <c r="B40" s="16" t="s">
        <v>44</v>
      </c>
      <c r="C40" s="20"/>
      <c r="D40" s="20"/>
      <c r="E40" s="20"/>
      <c r="F40" s="46">
        <v>1725.8150085600003</v>
      </c>
    </row>
    <row r="41" spans="1:6">
      <c r="A41" s="20">
        <v>9</v>
      </c>
      <c r="B41" s="16" t="s">
        <v>47</v>
      </c>
      <c r="C41" s="20"/>
      <c r="D41" s="20"/>
      <c r="E41" s="20"/>
      <c r="F41" s="43">
        <v>21.138901672416004</v>
      </c>
    </row>
    <row r="42" spans="1:6">
      <c r="A42" s="47"/>
      <c r="B42" s="14" t="s">
        <v>48</v>
      </c>
      <c r="C42" s="47"/>
      <c r="D42" s="47"/>
      <c r="E42" s="47"/>
      <c r="F42" s="46">
        <v>1746.9539102324163</v>
      </c>
    </row>
    <row r="43" spans="1:6" ht="12" customHeight="1">
      <c r="A43" s="48"/>
      <c r="B43" s="49"/>
      <c r="C43" s="48"/>
      <c r="D43" s="48"/>
      <c r="E43" s="48"/>
      <c r="F43" s="50"/>
    </row>
    <row r="44" spans="1:6" ht="6" customHeight="1">
      <c r="A44" s="48"/>
      <c r="B44" s="49"/>
      <c r="C44" s="48"/>
      <c r="D44" s="48"/>
      <c r="E44" s="48"/>
      <c r="F44" s="50"/>
    </row>
    <row r="45" spans="1:6">
      <c r="A45" s="41" t="s">
        <v>52</v>
      </c>
      <c r="B45" s="42"/>
      <c r="E45" s="41"/>
      <c r="F45" s="40" t="s">
        <v>533</v>
      </c>
    </row>
    <row r="46" spans="1:6" ht="31.5">
      <c r="A46" s="14" t="s">
        <v>0</v>
      </c>
      <c r="B46" s="14" t="s">
        <v>20</v>
      </c>
      <c r="C46" s="14" t="s">
        <v>50</v>
      </c>
      <c r="D46" s="14" t="s">
        <v>21</v>
      </c>
      <c r="E46" s="14" t="s">
        <v>33</v>
      </c>
      <c r="F46" s="14" t="s">
        <v>34</v>
      </c>
    </row>
    <row r="47" spans="1:6">
      <c r="A47" s="20">
        <v>1</v>
      </c>
      <c r="B47" s="16" t="s">
        <v>35</v>
      </c>
      <c r="C47" s="20"/>
      <c r="D47" s="20"/>
      <c r="E47" s="20"/>
      <c r="F47" s="20"/>
    </row>
    <row r="48" spans="1:6">
      <c r="A48" s="20"/>
      <c r="B48" s="16" t="s">
        <v>36</v>
      </c>
      <c r="C48" s="20">
        <v>0.28999999999999998</v>
      </c>
      <c r="D48" s="20" t="s">
        <v>19</v>
      </c>
      <c r="E48" s="20">
        <v>27</v>
      </c>
      <c r="F48" s="43">
        <v>7.8299999999999992</v>
      </c>
    </row>
    <row r="49" spans="1:6" ht="31.5">
      <c r="A49" s="20"/>
      <c r="B49" s="16" t="s">
        <v>37</v>
      </c>
      <c r="C49" s="20">
        <v>0.3</v>
      </c>
      <c r="D49" s="20" t="s">
        <v>19</v>
      </c>
      <c r="E49" s="20">
        <v>27</v>
      </c>
      <c r="F49" s="43">
        <v>8.1</v>
      </c>
    </row>
    <row r="50" spans="1:6">
      <c r="A50" s="20"/>
      <c r="B50" s="16" t="s">
        <v>38</v>
      </c>
      <c r="C50" s="20">
        <v>0.83</v>
      </c>
      <c r="D50" s="20" t="s">
        <v>19</v>
      </c>
      <c r="E50" s="20">
        <v>27</v>
      </c>
      <c r="F50" s="43">
        <v>22.41</v>
      </c>
    </row>
    <row r="51" spans="1:6" ht="47.25">
      <c r="A51" s="20">
        <v>2</v>
      </c>
      <c r="B51" s="16" t="s">
        <v>467</v>
      </c>
      <c r="C51" s="20">
        <v>2.4980000000000002</v>
      </c>
      <c r="D51" s="20" t="s">
        <v>19</v>
      </c>
      <c r="E51" s="20">
        <v>27</v>
      </c>
      <c r="F51" s="43">
        <v>67.446000000000012</v>
      </c>
    </row>
    <row r="52" spans="1:6">
      <c r="A52" s="20">
        <v>3</v>
      </c>
      <c r="B52" s="16" t="s">
        <v>440</v>
      </c>
      <c r="C52" s="43">
        <f>50.22</f>
        <v>50.22</v>
      </c>
      <c r="D52" s="20" t="s">
        <v>19</v>
      </c>
      <c r="E52" s="20">
        <v>27</v>
      </c>
      <c r="F52" s="43">
        <v>1355.94</v>
      </c>
    </row>
    <row r="53" spans="1:6" ht="31.5">
      <c r="A53" s="20">
        <v>4</v>
      </c>
      <c r="B53" s="16" t="s">
        <v>53</v>
      </c>
      <c r="C53" s="44">
        <f>+C32</f>
        <v>9.39</v>
      </c>
      <c r="D53" s="20" t="s">
        <v>40</v>
      </c>
      <c r="E53" s="20">
        <v>37.799999999999997</v>
      </c>
      <c r="F53" s="43">
        <v>354.94200000000001</v>
      </c>
    </row>
    <row r="54" spans="1:6" ht="31.5">
      <c r="A54" s="20">
        <v>5</v>
      </c>
      <c r="B54" s="16" t="s">
        <v>41</v>
      </c>
      <c r="C54" s="20">
        <v>176.7</v>
      </c>
      <c r="D54" s="20" t="s">
        <v>25</v>
      </c>
      <c r="E54" s="20">
        <v>2</v>
      </c>
      <c r="F54" s="43">
        <v>353.4</v>
      </c>
    </row>
    <row r="55" spans="1:6">
      <c r="A55" s="20">
        <v>6</v>
      </c>
      <c r="B55" s="16" t="s">
        <v>42</v>
      </c>
      <c r="C55" s="20">
        <v>42.4</v>
      </c>
      <c r="D55" s="20" t="s">
        <v>25</v>
      </c>
      <c r="E55" s="20">
        <v>2</v>
      </c>
      <c r="F55" s="43">
        <v>84.8</v>
      </c>
    </row>
    <row r="56" spans="1:6">
      <c r="A56" s="20"/>
      <c r="B56" s="16"/>
      <c r="C56" s="45"/>
      <c r="D56" s="20"/>
      <c r="E56" s="20"/>
      <c r="F56" s="43"/>
    </row>
    <row r="57" spans="1:6">
      <c r="A57" s="20"/>
      <c r="B57" s="16" t="s">
        <v>44</v>
      </c>
      <c r="C57" s="20"/>
      <c r="D57" s="20"/>
      <c r="E57" s="20"/>
      <c r="F57" s="46">
        <v>2254.8680000000004</v>
      </c>
    </row>
    <row r="58" spans="1:6">
      <c r="A58" s="20">
        <v>7</v>
      </c>
      <c r="B58" s="16" t="s">
        <v>45</v>
      </c>
      <c r="C58" s="20"/>
      <c r="D58" s="20"/>
      <c r="E58" s="20"/>
      <c r="F58" s="43">
        <v>67.646040000000013</v>
      </c>
    </row>
    <row r="59" spans="1:6">
      <c r="A59" s="20"/>
      <c r="B59" s="16" t="s">
        <v>44</v>
      </c>
      <c r="C59" s="20"/>
      <c r="D59" s="20"/>
      <c r="E59" s="20"/>
      <c r="F59" s="46">
        <v>2322.5140400000005</v>
      </c>
    </row>
    <row r="60" spans="1:6">
      <c r="A60" s="20">
        <v>8</v>
      </c>
      <c r="B60" s="16" t="s">
        <v>46</v>
      </c>
      <c r="C60" s="20"/>
      <c r="D60" s="20"/>
      <c r="E60" s="20"/>
      <c r="F60" s="43">
        <v>255.47654440000005</v>
      </c>
    </row>
    <row r="61" spans="1:6">
      <c r="A61" s="20"/>
      <c r="B61" s="16" t="s">
        <v>44</v>
      </c>
      <c r="C61" s="20"/>
      <c r="D61" s="20"/>
      <c r="E61" s="20"/>
      <c r="F61" s="46">
        <v>2577.9905844000004</v>
      </c>
    </row>
    <row r="62" spans="1:6">
      <c r="A62" s="20">
        <v>9</v>
      </c>
      <c r="B62" s="16" t="s">
        <v>47</v>
      </c>
      <c r="C62" s="20"/>
      <c r="D62" s="20"/>
      <c r="E62" s="20"/>
      <c r="F62" s="43">
        <v>31.576900887840008</v>
      </c>
    </row>
    <row r="63" spans="1:6">
      <c r="A63" s="47"/>
      <c r="B63" s="14" t="s">
        <v>48</v>
      </c>
      <c r="C63" s="47"/>
      <c r="D63" s="47"/>
      <c r="E63" s="47"/>
      <c r="F63" s="46">
        <v>2609.5674852878406</v>
      </c>
    </row>
    <row r="64" spans="1:6" ht="8.25" customHeight="1"/>
    <row r="65" spans="1:6" ht="35.25" customHeight="1">
      <c r="A65" s="216" t="s">
        <v>437</v>
      </c>
      <c r="B65" s="210"/>
      <c r="C65" s="210"/>
      <c r="D65" s="210"/>
      <c r="E65" s="210"/>
      <c r="F65" s="210"/>
    </row>
    <row r="66" spans="1:6">
      <c r="E66" s="41"/>
    </row>
  </sheetData>
  <mergeCells count="1">
    <mergeCell ref="A65:F65"/>
  </mergeCells>
  <pageMargins left="0.70866141732283472" right="0.36" top="0.74803149606299213" bottom="0.74803149606299213" header="0.31496062992125984" footer="0.31496062992125984"/>
  <pageSetup paperSize="5" orientation="portrait" r:id="rId1"/>
  <rowBreaks count="2" manualBreakCount="2">
    <brk id="21" max="16383" man="1"/>
    <brk id="42" max="16383" man="1"/>
  </rowBreaks>
</worksheet>
</file>

<file path=xl/worksheets/sheet3.xml><?xml version="1.0" encoding="utf-8"?>
<worksheet xmlns="http://schemas.openxmlformats.org/spreadsheetml/2006/main" xmlns:r="http://schemas.openxmlformats.org/officeDocument/2006/relationships">
  <dimension ref="A1:I364"/>
  <sheetViews>
    <sheetView topLeftCell="A367" workbookViewId="0">
      <selection activeCell="G313" sqref="G313:H313"/>
    </sheetView>
  </sheetViews>
  <sheetFormatPr defaultRowHeight="15.75"/>
  <cols>
    <col min="1" max="1" width="4.85546875" style="40" customWidth="1"/>
    <col min="2" max="2" width="35.140625" style="40" customWidth="1"/>
    <col min="3" max="3" width="9.28515625" style="40" bestFit="1" customWidth="1"/>
    <col min="4" max="4" width="9.42578125" style="40" customWidth="1"/>
    <col min="5" max="5" width="7.42578125" style="40" customWidth="1"/>
    <col min="6" max="6" width="10.85546875" style="40" customWidth="1"/>
    <col min="7" max="7" width="7.140625" style="40" customWidth="1"/>
    <col min="8" max="8" width="15.85546875" style="40" customWidth="1"/>
    <col min="9" max="9" width="15.42578125" style="40" customWidth="1"/>
    <col min="10" max="16384" width="9.140625" style="40"/>
  </cols>
  <sheetData>
    <row r="1" spans="1:9">
      <c r="H1" s="40" t="s">
        <v>530</v>
      </c>
    </row>
    <row r="2" spans="1:9" ht="18.75">
      <c r="A2" s="12" t="s">
        <v>433</v>
      </c>
      <c r="B2" s="12"/>
    </row>
    <row r="3" spans="1:9">
      <c r="A3" s="41" t="s">
        <v>301</v>
      </c>
      <c r="E3" s="41"/>
    </row>
    <row r="4" spans="1:9" ht="63.75" customHeight="1">
      <c r="A4" s="217" t="s">
        <v>0</v>
      </c>
      <c r="B4" s="217" t="s">
        <v>20</v>
      </c>
      <c r="C4" s="217" t="s">
        <v>50</v>
      </c>
      <c r="D4" s="217" t="s">
        <v>21</v>
      </c>
      <c r="E4" s="217" t="s">
        <v>33</v>
      </c>
      <c r="F4" s="217" t="s">
        <v>34</v>
      </c>
      <c r="G4" s="217" t="s">
        <v>468</v>
      </c>
      <c r="H4" s="217"/>
      <c r="I4" s="218" t="s">
        <v>311</v>
      </c>
    </row>
    <row r="5" spans="1:9" ht="33" customHeight="1">
      <c r="A5" s="217"/>
      <c r="B5" s="217"/>
      <c r="C5" s="217"/>
      <c r="D5" s="217"/>
      <c r="E5" s="217"/>
      <c r="F5" s="217"/>
      <c r="G5" s="13" t="s">
        <v>309</v>
      </c>
      <c r="H5" s="13" t="s">
        <v>310</v>
      </c>
      <c r="I5" s="218"/>
    </row>
    <row r="6" spans="1:9">
      <c r="A6" s="110"/>
      <c r="B6" s="110"/>
      <c r="C6" s="110"/>
      <c r="D6" s="110"/>
      <c r="E6" s="110"/>
      <c r="F6" s="110"/>
      <c r="G6" s="16"/>
      <c r="H6" s="20"/>
      <c r="I6" s="20"/>
    </row>
    <row r="7" spans="1:9">
      <c r="A7" s="20">
        <v>1</v>
      </c>
      <c r="B7" s="16" t="s">
        <v>161</v>
      </c>
      <c r="C7" s="20">
        <v>171.21</v>
      </c>
      <c r="D7" s="20" t="s">
        <v>25</v>
      </c>
      <c r="E7" s="20">
        <v>1</v>
      </c>
      <c r="F7" s="20">
        <v>171.21</v>
      </c>
      <c r="G7" s="20">
        <v>1</v>
      </c>
      <c r="H7" s="20">
        <v>171.21</v>
      </c>
      <c r="I7" s="20"/>
    </row>
    <row r="8" spans="1:9">
      <c r="A8" s="20">
        <v>2</v>
      </c>
      <c r="B8" s="16" t="s">
        <v>164</v>
      </c>
      <c r="C8" s="20"/>
      <c r="D8" s="20"/>
      <c r="E8" s="20"/>
      <c r="F8" s="20"/>
      <c r="G8" s="20"/>
      <c r="H8" s="20"/>
      <c r="I8" s="20"/>
    </row>
    <row r="9" spans="1:9">
      <c r="A9" s="20"/>
      <c r="B9" s="16" t="s">
        <v>162</v>
      </c>
      <c r="C9" s="20">
        <v>6.18</v>
      </c>
      <c r="D9" s="20" t="s">
        <v>25</v>
      </c>
      <c r="E9" s="20">
        <v>1</v>
      </c>
      <c r="F9" s="20">
        <v>6.18</v>
      </c>
      <c r="G9" s="20">
        <v>1</v>
      </c>
      <c r="H9" s="20">
        <v>6.18</v>
      </c>
      <c r="I9" s="20"/>
    </row>
    <row r="10" spans="1:9">
      <c r="A10" s="20"/>
      <c r="B10" s="16" t="s">
        <v>469</v>
      </c>
      <c r="C10" s="20">
        <v>4.46</v>
      </c>
      <c r="D10" s="20" t="s">
        <v>25</v>
      </c>
      <c r="E10" s="20">
        <v>1</v>
      </c>
      <c r="F10" s="20">
        <v>4.46</v>
      </c>
      <c r="G10" s="20">
        <v>1</v>
      </c>
      <c r="H10" s="20">
        <v>4.46</v>
      </c>
      <c r="I10" s="20"/>
    </row>
    <row r="11" spans="1:9">
      <c r="A11" s="20"/>
      <c r="B11" s="16" t="s">
        <v>167</v>
      </c>
      <c r="C11" s="20">
        <v>2.12</v>
      </c>
      <c r="D11" s="20" t="s">
        <v>25</v>
      </c>
      <c r="E11" s="20">
        <v>2</v>
      </c>
      <c r="F11" s="20">
        <v>4.24</v>
      </c>
      <c r="G11" s="20">
        <v>2</v>
      </c>
      <c r="H11" s="20">
        <v>4.24</v>
      </c>
      <c r="I11" s="20"/>
    </row>
    <row r="12" spans="1:9">
      <c r="A12" s="20"/>
      <c r="B12" s="16" t="s">
        <v>470</v>
      </c>
      <c r="C12" s="20">
        <v>0.72</v>
      </c>
      <c r="D12" s="20" t="s">
        <v>25</v>
      </c>
      <c r="E12" s="20">
        <v>3</v>
      </c>
      <c r="F12" s="20">
        <v>2.16</v>
      </c>
      <c r="G12" s="20">
        <v>3</v>
      </c>
      <c r="H12" s="20">
        <v>2.16</v>
      </c>
      <c r="I12" s="20"/>
    </row>
    <row r="13" spans="1:9">
      <c r="A13" s="20"/>
      <c r="B13" s="16" t="s">
        <v>165</v>
      </c>
      <c r="C13" s="20">
        <v>0.19</v>
      </c>
      <c r="D13" s="20" t="s">
        <v>25</v>
      </c>
      <c r="E13" s="20">
        <v>3</v>
      </c>
      <c r="F13" s="20">
        <v>0.57000000000000006</v>
      </c>
      <c r="G13" s="20">
        <v>3</v>
      </c>
      <c r="H13" s="20">
        <v>0.57000000000000006</v>
      </c>
      <c r="I13" s="20"/>
    </row>
    <row r="14" spans="1:9">
      <c r="A14" s="20"/>
      <c r="B14" s="16" t="s">
        <v>166</v>
      </c>
      <c r="C14" s="20">
        <v>0.8</v>
      </c>
      <c r="D14" s="20" t="s">
        <v>25</v>
      </c>
      <c r="E14" s="20">
        <v>3</v>
      </c>
      <c r="F14" s="20">
        <v>2.4000000000000004</v>
      </c>
      <c r="G14" s="20">
        <v>3</v>
      </c>
      <c r="H14" s="20">
        <v>2.4000000000000004</v>
      </c>
      <c r="I14" s="20"/>
    </row>
    <row r="15" spans="1:9">
      <c r="A15" s="20">
        <v>3</v>
      </c>
      <c r="B15" s="16" t="s">
        <v>68</v>
      </c>
      <c r="C15" s="20"/>
      <c r="D15" s="70"/>
      <c r="E15" s="20"/>
      <c r="F15" s="20"/>
      <c r="G15" s="20"/>
      <c r="H15" s="20"/>
      <c r="I15" s="20"/>
    </row>
    <row r="16" spans="1:9">
      <c r="A16" s="20"/>
      <c r="B16" s="16" t="s">
        <v>162</v>
      </c>
      <c r="C16" s="20">
        <v>3.11</v>
      </c>
      <c r="D16" s="70" t="s">
        <v>25</v>
      </c>
      <c r="E16" s="20">
        <v>1</v>
      </c>
      <c r="F16" s="20">
        <v>3.11</v>
      </c>
      <c r="G16" s="20">
        <v>1</v>
      </c>
      <c r="H16" s="20">
        <v>3.11</v>
      </c>
      <c r="I16" s="20"/>
    </row>
    <row r="17" spans="1:9">
      <c r="A17" s="20"/>
      <c r="B17" s="16" t="s">
        <v>163</v>
      </c>
      <c r="C17" s="20">
        <v>5.2</v>
      </c>
      <c r="D17" s="70" t="s">
        <v>25</v>
      </c>
      <c r="E17" s="20">
        <v>1</v>
      </c>
      <c r="F17" s="20">
        <v>5.2</v>
      </c>
      <c r="G17" s="20">
        <v>1</v>
      </c>
      <c r="H17" s="20">
        <v>5.2</v>
      </c>
      <c r="I17" s="20"/>
    </row>
    <row r="18" spans="1:9">
      <c r="A18" s="20"/>
      <c r="B18" s="16" t="s">
        <v>167</v>
      </c>
      <c r="C18" s="20">
        <v>0.55000000000000004</v>
      </c>
      <c r="D18" s="70" t="s">
        <v>25</v>
      </c>
      <c r="E18" s="20">
        <v>2</v>
      </c>
      <c r="F18" s="20">
        <v>1.1000000000000001</v>
      </c>
      <c r="G18" s="20">
        <v>2</v>
      </c>
      <c r="H18" s="20">
        <v>1.1000000000000001</v>
      </c>
      <c r="I18" s="20"/>
    </row>
    <row r="19" spans="1:9">
      <c r="A19" s="20"/>
      <c r="B19" s="16" t="s">
        <v>470</v>
      </c>
      <c r="C19" s="20">
        <v>0.28000000000000003</v>
      </c>
      <c r="D19" s="70" t="s">
        <v>25</v>
      </c>
      <c r="E19" s="20">
        <v>3</v>
      </c>
      <c r="F19" s="20">
        <v>0.84000000000000008</v>
      </c>
      <c r="G19" s="20">
        <v>3</v>
      </c>
      <c r="H19" s="20">
        <v>0.84000000000000008</v>
      </c>
      <c r="I19" s="20"/>
    </row>
    <row r="20" spans="1:9">
      <c r="A20" s="20"/>
      <c r="B20" s="16" t="s">
        <v>165</v>
      </c>
      <c r="C20" s="20">
        <v>0.05</v>
      </c>
      <c r="D20" s="70" t="s">
        <v>25</v>
      </c>
      <c r="E20" s="20">
        <v>3</v>
      </c>
      <c r="F20" s="20">
        <v>0.15000000000000002</v>
      </c>
      <c r="G20" s="20">
        <v>3</v>
      </c>
      <c r="H20" s="20">
        <v>0.15000000000000002</v>
      </c>
      <c r="I20" s="20"/>
    </row>
    <row r="21" spans="1:9">
      <c r="A21" s="20"/>
      <c r="B21" s="16" t="s">
        <v>166</v>
      </c>
      <c r="C21" s="20">
        <v>0.18</v>
      </c>
      <c r="D21" s="70" t="s">
        <v>25</v>
      </c>
      <c r="E21" s="20">
        <v>3</v>
      </c>
      <c r="F21" s="20">
        <v>0.54</v>
      </c>
      <c r="G21" s="20">
        <v>3</v>
      </c>
      <c r="H21" s="20">
        <v>0.54</v>
      </c>
      <c r="I21" s="20"/>
    </row>
    <row r="22" spans="1:9">
      <c r="A22" s="20">
        <v>4</v>
      </c>
      <c r="B22" s="16" t="s">
        <v>69</v>
      </c>
      <c r="C22" s="20"/>
      <c r="D22" s="20"/>
      <c r="E22" s="20"/>
      <c r="F22" s="20"/>
      <c r="G22" s="20"/>
      <c r="H22" s="20"/>
      <c r="I22" s="20"/>
    </row>
    <row r="23" spans="1:9">
      <c r="A23" s="20"/>
      <c r="B23" s="16" t="s">
        <v>172</v>
      </c>
      <c r="C23" s="20">
        <v>3.82</v>
      </c>
      <c r="D23" s="20" t="s">
        <v>25</v>
      </c>
      <c r="E23" s="20">
        <v>1</v>
      </c>
      <c r="F23" s="20">
        <v>3.82</v>
      </c>
      <c r="G23" s="20">
        <v>0</v>
      </c>
      <c r="H23" s="20">
        <v>0</v>
      </c>
      <c r="I23" s="20"/>
    </row>
    <row r="24" spans="1:9">
      <c r="A24" s="20"/>
      <c r="B24" s="16" t="s">
        <v>168</v>
      </c>
      <c r="C24" s="20">
        <v>1.93</v>
      </c>
      <c r="D24" s="20" t="s">
        <v>25</v>
      </c>
      <c r="E24" s="20">
        <v>2</v>
      </c>
      <c r="F24" s="20">
        <v>3.86</v>
      </c>
      <c r="G24" s="20">
        <v>0</v>
      </c>
      <c r="H24" s="20">
        <v>0</v>
      </c>
      <c r="I24" s="20"/>
    </row>
    <row r="25" spans="1:9">
      <c r="A25" s="20"/>
      <c r="B25" s="16" t="s">
        <v>169</v>
      </c>
      <c r="C25" s="20">
        <v>0.65</v>
      </c>
      <c r="D25" s="20" t="s">
        <v>25</v>
      </c>
      <c r="E25" s="20">
        <v>1</v>
      </c>
      <c r="F25" s="20">
        <v>0.65</v>
      </c>
      <c r="G25" s="20">
        <v>0</v>
      </c>
      <c r="H25" s="20">
        <v>0</v>
      </c>
      <c r="I25" s="20"/>
    </row>
    <row r="26" spans="1:9">
      <c r="A26" s="20"/>
      <c r="B26" s="16" t="s">
        <v>170</v>
      </c>
      <c r="C26" s="20">
        <v>4.5599999999999996</v>
      </c>
      <c r="D26" s="20" t="s">
        <v>25</v>
      </c>
      <c r="E26" s="20">
        <v>1</v>
      </c>
      <c r="F26" s="20">
        <v>4.5599999999999996</v>
      </c>
      <c r="G26" s="20">
        <v>0</v>
      </c>
      <c r="H26" s="20">
        <v>0</v>
      </c>
      <c r="I26" s="20"/>
    </row>
    <row r="27" spans="1:9">
      <c r="A27" s="20"/>
      <c r="B27" s="16" t="s">
        <v>171</v>
      </c>
      <c r="C27" s="20">
        <v>4.91</v>
      </c>
      <c r="D27" s="20" t="s">
        <v>25</v>
      </c>
      <c r="E27" s="20">
        <v>1</v>
      </c>
      <c r="F27" s="20">
        <v>4.91</v>
      </c>
      <c r="G27" s="20">
        <v>0</v>
      </c>
      <c r="H27" s="20">
        <v>0</v>
      </c>
      <c r="I27" s="20"/>
    </row>
    <row r="28" spans="1:9">
      <c r="A28" s="20">
        <v>5</v>
      </c>
      <c r="B28" s="16" t="s">
        <v>43</v>
      </c>
      <c r="C28" s="20"/>
      <c r="D28" s="20"/>
      <c r="E28" s="20"/>
      <c r="F28" s="20"/>
      <c r="G28" s="20"/>
      <c r="H28" s="20"/>
      <c r="I28" s="20"/>
    </row>
    <row r="29" spans="1:9">
      <c r="A29" s="20"/>
      <c r="B29" s="16" t="s">
        <v>174</v>
      </c>
      <c r="C29" s="20">
        <v>23.33</v>
      </c>
      <c r="D29" s="20" t="s">
        <v>25</v>
      </c>
      <c r="E29" s="20">
        <v>1</v>
      </c>
      <c r="F29" s="20">
        <v>23.33</v>
      </c>
      <c r="G29" s="20">
        <v>0</v>
      </c>
      <c r="H29" s="20">
        <v>0</v>
      </c>
      <c r="I29" s="20"/>
    </row>
    <row r="30" spans="1:9">
      <c r="A30" s="20"/>
      <c r="B30" s="16" t="s">
        <v>175</v>
      </c>
      <c r="C30" s="20">
        <v>10.54</v>
      </c>
      <c r="D30" s="20" t="s">
        <v>25</v>
      </c>
      <c r="E30" s="20">
        <v>1</v>
      </c>
      <c r="F30" s="20">
        <v>10.54</v>
      </c>
      <c r="G30" s="20">
        <v>0</v>
      </c>
      <c r="H30" s="20">
        <v>0</v>
      </c>
      <c r="I30" s="20"/>
    </row>
    <row r="31" spans="1:9">
      <c r="A31" s="20"/>
      <c r="B31" s="16" t="s">
        <v>176</v>
      </c>
      <c r="C31" s="20">
        <v>18.23</v>
      </c>
      <c r="D31" s="20" t="s">
        <v>25</v>
      </c>
      <c r="E31" s="20">
        <v>2</v>
      </c>
      <c r="F31" s="20">
        <v>36.46</v>
      </c>
      <c r="G31" s="20">
        <v>0</v>
      </c>
      <c r="H31" s="20">
        <v>0</v>
      </c>
      <c r="I31" s="20"/>
    </row>
    <row r="32" spans="1:9">
      <c r="A32" s="20"/>
      <c r="B32" s="16"/>
      <c r="C32" s="20"/>
      <c r="D32" s="20"/>
      <c r="E32" s="20"/>
      <c r="F32" s="47">
        <v>290.29000000000002</v>
      </c>
      <c r="G32" s="47"/>
      <c r="H32" s="47">
        <v>202.16000000000003</v>
      </c>
      <c r="I32" s="20"/>
    </row>
    <row r="33" spans="1:9">
      <c r="A33" s="20">
        <v>6</v>
      </c>
      <c r="B33" s="16" t="s">
        <v>70</v>
      </c>
      <c r="C33" s="20">
        <v>10.26</v>
      </c>
      <c r="D33" s="20" t="s">
        <v>30</v>
      </c>
      <c r="E33" s="20">
        <v>1</v>
      </c>
      <c r="F33" s="20">
        <v>10.26</v>
      </c>
      <c r="G33" s="20">
        <v>0</v>
      </c>
      <c r="H33" s="20">
        <v>0</v>
      </c>
      <c r="I33" s="20"/>
    </row>
    <row r="34" spans="1:9">
      <c r="A34" s="20"/>
      <c r="B34" s="14" t="s">
        <v>173</v>
      </c>
      <c r="C34" s="20"/>
      <c r="D34" s="20"/>
      <c r="E34" s="20"/>
      <c r="F34" s="47">
        <v>300.55</v>
      </c>
      <c r="G34" s="20"/>
      <c r="H34" s="47">
        <v>202.16000000000003</v>
      </c>
      <c r="I34" s="20"/>
    </row>
    <row r="35" spans="1:9" ht="57.75" customHeight="1">
      <c r="A35" s="20">
        <v>7</v>
      </c>
      <c r="B35" s="16" t="s">
        <v>71</v>
      </c>
      <c r="C35" s="20"/>
      <c r="D35" s="20"/>
      <c r="E35" s="20"/>
      <c r="F35" s="20">
        <v>30.055000000000003</v>
      </c>
      <c r="G35" s="20"/>
      <c r="H35" s="20">
        <v>20.216000000000005</v>
      </c>
      <c r="I35" s="16" t="s">
        <v>471</v>
      </c>
    </row>
    <row r="36" spans="1:9" ht="63" customHeight="1">
      <c r="A36" s="20">
        <v>8</v>
      </c>
      <c r="B36" s="16" t="s">
        <v>72</v>
      </c>
      <c r="C36" s="20"/>
      <c r="D36" s="20"/>
      <c r="E36" s="20"/>
      <c r="F36" s="43">
        <v>39.0715</v>
      </c>
      <c r="G36" s="43"/>
      <c r="H36" s="43">
        <v>13.140400000000001</v>
      </c>
      <c r="I36" s="16" t="s">
        <v>312</v>
      </c>
    </row>
    <row r="37" spans="1:9">
      <c r="A37" s="20">
        <v>9</v>
      </c>
      <c r="B37" s="16" t="s">
        <v>177</v>
      </c>
      <c r="C37" s="20"/>
      <c r="D37" s="20"/>
      <c r="E37" s="20"/>
      <c r="F37" s="46">
        <v>8.7087000000000003</v>
      </c>
      <c r="G37" s="46"/>
      <c r="H37" s="46">
        <v>6.0648000000000009</v>
      </c>
      <c r="I37" s="20"/>
    </row>
    <row r="38" spans="1:9" ht="47.25">
      <c r="A38" s="20">
        <v>10</v>
      </c>
      <c r="B38" s="16" t="s">
        <v>178</v>
      </c>
      <c r="C38" s="43"/>
      <c r="D38" s="20"/>
      <c r="E38" s="20"/>
      <c r="F38" s="43">
        <v>30.055000000000003</v>
      </c>
      <c r="G38" s="43"/>
      <c r="H38" s="43">
        <v>20.216000000000005</v>
      </c>
      <c r="I38" s="20"/>
    </row>
    <row r="39" spans="1:9">
      <c r="A39" s="20"/>
      <c r="B39" s="16" t="s">
        <v>44</v>
      </c>
      <c r="C39" s="43"/>
      <c r="D39" s="20"/>
      <c r="E39" s="20"/>
      <c r="F39" s="46">
        <v>408.44020000000006</v>
      </c>
      <c r="G39" s="43"/>
      <c r="H39" s="46">
        <v>261.79720000000003</v>
      </c>
      <c r="I39" s="20"/>
    </row>
    <row r="40" spans="1:9">
      <c r="A40" s="20">
        <v>11</v>
      </c>
      <c r="B40" s="16" t="s">
        <v>73</v>
      </c>
      <c r="C40" s="20"/>
      <c r="D40" s="20"/>
      <c r="E40" s="20"/>
      <c r="F40" s="43">
        <v>12.253206000000002</v>
      </c>
      <c r="G40" s="43"/>
      <c r="H40" s="43">
        <v>7.8539160000000008</v>
      </c>
      <c r="I40" s="20"/>
    </row>
    <row r="41" spans="1:9">
      <c r="A41" s="20"/>
      <c r="B41" s="16" t="s">
        <v>44</v>
      </c>
      <c r="C41" s="20"/>
      <c r="D41" s="20"/>
      <c r="E41" s="20"/>
      <c r="F41" s="46">
        <v>420.69340600000004</v>
      </c>
      <c r="G41" s="43"/>
      <c r="H41" s="46">
        <v>269.65111600000006</v>
      </c>
      <c r="I41" s="20"/>
    </row>
    <row r="42" spans="1:9">
      <c r="A42" s="20">
        <v>12</v>
      </c>
      <c r="B42" s="16" t="s">
        <v>74</v>
      </c>
      <c r="C42" s="20"/>
      <c r="D42" s="20"/>
      <c r="E42" s="20"/>
      <c r="F42" s="43">
        <v>42.069340600000004</v>
      </c>
      <c r="G42" s="46"/>
      <c r="H42" s="43">
        <v>26.965111600000007</v>
      </c>
      <c r="I42" s="20"/>
    </row>
    <row r="43" spans="1:9">
      <c r="A43" s="20"/>
      <c r="B43" s="16" t="s">
        <v>44</v>
      </c>
      <c r="C43" s="20"/>
      <c r="D43" s="20"/>
      <c r="E43" s="20"/>
      <c r="F43" s="46">
        <v>462.76274660000001</v>
      </c>
      <c r="G43" s="46"/>
      <c r="H43" s="46">
        <v>296.61622760000006</v>
      </c>
      <c r="I43" s="20"/>
    </row>
    <row r="44" spans="1:9">
      <c r="A44" s="20">
        <v>13</v>
      </c>
      <c r="B44" s="16" t="s">
        <v>179</v>
      </c>
      <c r="C44" s="20"/>
      <c r="D44" s="20"/>
      <c r="E44" s="20"/>
      <c r="F44" s="46"/>
      <c r="G44" s="20"/>
      <c r="H44" s="20"/>
      <c r="I44" s="20"/>
    </row>
    <row r="45" spans="1:9">
      <c r="A45" s="20"/>
      <c r="B45" s="16" t="s">
        <v>180</v>
      </c>
      <c r="C45" s="20">
        <v>31.31</v>
      </c>
      <c r="D45" s="20" t="s">
        <v>25</v>
      </c>
      <c r="E45" s="20">
        <v>1</v>
      </c>
      <c r="F45" s="43">
        <v>31.31</v>
      </c>
      <c r="G45" s="20">
        <v>1</v>
      </c>
      <c r="H45" s="20">
        <v>31.31</v>
      </c>
      <c r="I45" s="20"/>
    </row>
    <row r="46" spans="1:9">
      <c r="A46" s="20"/>
      <c r="B46" s="16" t="s">
        <v>181</v>
      </c>
      <c r="C46" s="20">
        <v>18.57</v>
      </c>
      <c r="D46" s="20" t="s">
        <v>25</v>
      </c>
      <c r="E46" s="20">
        <v>1</v>
      </c>
      <c r="F46" s="43">
        <v>18.57</v>
      </c>
      <c r="G46" s="20">
        <v>1</v>
      </c>
      <c r="H46" s="20">
        <v>18.57</v>
      </c>
      <c r="I46" s="20"/>
    </row>
    <row r="47" spans="1:9">
      <c r="A47" s="20"/>
      <c r="B47" s="16" t="s">
        <v>182</v>
      </c>
      <c r="C47" s="20">
        <v>42.12</v>
      </c>
      <c r="D47" s="20" t="s">
        <v>25</v>
      </c>
      <c r="E47" s="20">
        <v>1</v>
      </c>
      <c r="F47" s="43">
        <v>42.12</v>
      </c>
      <c r="G47" s="20">
        <v>0</v>
      </c>
      <c r="H47" s="20">
        <v>0</v>
      </c>
      <c r="I47" s="20"/>
    </row>
    <row r="48" spans="1:9">
      <c r="A48" s="20"/>
      <c r="B48" s="16" t="s">
        <v>183</v>
      </c>
      <c r="C48" s="20">
        <v>8.43</v>
      </c>
      <c r="D48" s="20" t="s">
        <v>25</v>
      </c>
      <c r="E48" s="20">
        <v>1</v>
      </c>
      <c r="F48" s="43">
        <v>8.43</v>
      </c>
      <c r="G48" s="20">
        <v>0</v>
      </c>
      <c r="H48" s="20">
        <v>0</v>
      </c>
      <c r="I48" s="20"/>
    </row>
    <row r="49" spans="1:9">
      <c r="A49" s="20"/>
      <c r="B49" s="16" t="s">
        <v>184</v>
      </c>
      <c r="C49" s="20">
        <f>0.64+0.39+0.64+1.16</f>
        <v>2.83</v>
      </c>
      <c r="D49" s="20" t="s">
        <v>25</v>
      </c>
      <c r="E49" s="20">
        <v>1</v>
      </c>
      <c r="F49" s="43">
        <v>2.83</v>
      </c>
      <c r="G49" s="20">
        <v>0</v>
      </c>
      <c r="H49" s="20">
        <v>0</v>
      </c>
      <c r="I49" s="20"/>
    </row>
    <row r="50" spans="1:9">
      <c r="A50" s="20"/>
      <c r="B50" s="16" t="s">
        <v>44</v>
      </c>
      <c r="C50" s="20"/>
      <c r="D50" s="20"/>
      <c r="E50" s="20"/>
      <c r="F50" s="46">
        <v>566.0227466</v>
      </c>
      <c r="G50" s="20"/>
      <c r="H50" s="46">
        <v>346.49622760000005</v>
      </c>
      <c r="I50" s="20"/>
    </row>
    <row r="51" spans="1:9">
      <c r="A51" s="20">
        <v>14</v>
      </c>
      <c r="B51" s="16" t="s">
        <v>472</v>
      </c>
      <c r="C51" s="20"/>
      <c r="D51" s="20"/>
      <c r="E51" s="20"/>
      <c r="F51" s="43">
        <v>16.980682397999999</v>
      </c>
      <c r="G51" s="20"/>
      <c r="H51" s="43">
        <v>10.394886828000001</v>
      </c>
      <c r="I51" s="20"/>
    </row>
    <row r="52" spans="1:9">
      <c r="A52" s="20"/>
      <c r="B52" s="16" t="s">
        <v>44</v>
      </c>
      <c r="C52" s="20"/>
      <c r="D52" s="20"/>
      <c r="E52" s="20"/>
      <c r="F52" s="43">
        <v>583.003428998</v>
      </c>
      <c r="G52" s="20"/>
      <c r="H52" s="43">
        <v>356.89111442800004</v>
      </c>
      <c r="I52" s="20"/>
    </row>
    <row r="53" spans="1:9">
      <c r="A53" s="20">
        <v>15</v>
      </c>
      <c r="B53" s="16" t="s">
        <v>473</v>
      </c>
      <c r="C53" s="20"/>
      <c r="D53" s="20"/>
      <c r="E53" s="20"/>
      <c r="F53" s="43">
        <v>64.130377189780006</v>
      </c>
      <c r="G53" s="20"/>
      <c r="H53" s="43">
        <v>39.258022587080006</v>
      </c>
      <c r="I53" s="20"/>
    </row>
    <row r="54" spans="1:9">
      <c r="A54" s="20"/>
      <c r="B54" s="16" t="s">
        <v>44</v>
      </c>
      <c r="C54" s="20"/>
      <c r="D54" s="20"/>
      <c r="E54" s="20"/>
      <c r="F54" s="43">
        <v>647.13380618778001</v>
      </c>
      <c r="G54" s="20"/>
      <c r="H54" s="43">
        <v>396.14913701508004</v>
      </c>
      <c r="I54" s="20"/>
    </row>
    <row r="55" spans="1:9">
      <c r="A55" s="20">
        <v>16</v>
      </c>
      <c r="B55" s="16" t="s">
        <v>47</v>
      </c>
      <c r="C55" s="20"/>
      <c r="D55" s="20"/>
      <c r="E55" s="20"/>
      <c r="F55" s="43">
        <v>7.9265146206568087</v>
      </c>
      <c r="G55" s="20"/>
      <c r="H55" s="43">
        <v>4.8522915917630884</v>
      </c>
      <c r="I55" s="20"/>
    </row>
    <row r="56" spans="1:9">
      <c r="A56" s="47"/>
      <c r="B56" s="14" t="s">
        <v>48</v>
      </c>
      <c r="C56" s="47"/>
      <c r="D56" s="47"/>
      <c r="E56" s="47"/>
      <c r="F56" s="46">
        <v>655.06032080843681</v>
      </c>
      <c r="G56" s="20"/>
      <c r="H56" s="46">
        <v>401.00142860684315</v>
      </c>
      <c r="I56" s="20"/>
    </row>
    <row r="57" spans="1:9">
      <c r="A57" s="48"/>
      <c r="B57" s="49"/>
      <c r="C57" s="48"/>
      <c r="D57" s="48"/>
      <c r="E57" s="48"/>
      <c r="F57" s="50"/>
    </row>
    <row r="58" spans="1:9">
      <c r="A58" s="41" t="s">
        <v>185</v>
      </c>
      <c r="E58" s="41"/>
      <c r="H58" s="40" t="s">
        <v>534</v>
      </c>
    </row>
    <row r="59" spans="1:9" ht="72" customHeight="1">
      <c r="A59" s="217" t="s">
        <v>0</v>
      </c>
      <c r="B59" s="217" t="s">
        <v>20</v>
      </c>
      <c r="C59" s="217" t="s">
        <v>50</v>
      </c>
      <c r="D59" s="217" t="s">
        <v>21</v>
      </c>
      <c r="E59" s="217" t="s">
        <v>33</v>
      </c>
      <c r="F59" s="217" t="s">
        <v>34</v>
      </c>
      <c r="G59" s="217" t="s">
        <v>468</v>
      </c>
      <c r="H59" s="217"/>
      <c r="I59" s="47" t="s">
        <v>311</v>
      </c>
    </row>
    <row r="60" spans="1:9" ht="31.5">
      <c r="A60" s="217"/>
      <c r="B60" s="217"/>
      <c r="C60" s="217"/>
      <c r="D60" s="217"/>
      <c r="E60" s="217"/>
      <c r="F60" s="217"/>
      <c r="G60" s="13" t="s">
        <v>309</v>
      </c>
      <c r="H60" s="13" t="s">
        <v>310</v>
      </c>
      <c r="I60" s="20"/>
    </row>
    <row r="61" spans="1:9">
      <c r="A61" s="20">
        <v>1</v>
      </c>
      <c r="B61" s="16" t="s">
        <v>186</v>
      </c>
      <c r="C61" s="20">
        <v>171.21</v>
      </c>
      <c r="D61" s="20" t="s">
        <v>25</v>
      </c>
      <c r="E61" s="20">
        <v>1</v>
      </c>
      <c r="F61" s="20">
        <v>171.21</v>
      </c>
      <c r="G61" s="20">
        <v>1</v>
      </c>
      <c r="H61" s="20">
        <v>171.21</v>
      </c>
      <c r="I61" s="20"/>
    </row>
    <row r="62" spans="1:9">
      <c r="A62" s="20">
        <v>2</v>
      </c>
      <c r="B62" s="16" t="s">
        <v>164</v>
      </c>
      <c r="C62" s="20"/>
      <c r="D62" s="20"/>
      <c r="E62" s="20"/>
      <c r="F62" s="20"/>
      <c r="G62" s="20"/>
      <c r="H62" s="20">
        <v>0</v>
      </c>
      <c r="I62" s="20"/>
    </row>
    <row r="63" spans="1:9">
      <c r="A63" s="20"/>
      <c r="B63" s="16" t="s">
        <v>162</v>
      </c>
      <c r="C63" s="20">
        <v>6.18</v>
      </c>
      <c r="D63" s="20" t="s">
        <v>25</v>
      </c>
      <c r="E63" s="20">
        <v>1</v>
      </c>
      <c r="F63" s="20">
        <v>6.18</v>
      </c>
      <c r="G63" s="20">
        <v>1</v>
      </c>
      <c r="H63" s="20">
        <v>6.18</v>
      </c>
      <c r="I63" s="20"/>
    </row>
    <row r="64" spans="1:9">
      <c r="A64" s="20"/>
      <c r="B64" s="16" t="s">
        <v>469</v>
      </c>
      <c r="C64" s="20">
        <v>4.46</v>
      </c>
      <c r="D64" s="20" t="s">
        <v>25</v>
      </c>
      <c r="E64" s="20">
        <v>1</v>
      </c>
      <c r="F64" s="20">
        <v>4.46</v>
      </c>
      <c r="G64" s="20">
        <v>1</v>
      </c>
      <c r="H64" s="20">
        <v>4.46</v>
      </c>
      <c r="I64" s="20"/>
    </row>
    <row r="65" spans="1:9">
      <c r="A65" s="20"/>
      <c r="B65" s="16" t="s">
        <v>167</v>
      </c>
      <c r="C65" s="20">
        <v>2.12</v>
      </c>
      <c r="D65" s="20" t="s">
        <v>25</v>
      </c>
      <c r="E65" s="20">
        <v>2</v>
      </c>
      <c r="F65" s="20">
        <v>4.24</v>
      </c>
      <c r="G65" s="20">
        <v>2</v>
      </c>
      <c r="H65" s="20">
        <v>4.24</v>
      </c>
      <c r="I65" s="20"/>
    </row>
    <row r="66" spans="1:9">
      <c r="A66" s="20"/>
      <c r="B66" s="16" t="s">
        <v>470</v>
      </c>
      <c r="C66" s="20">
        <v>0.72</v>
      </c>
      <c r="D66" s="20" t="s">
        <v>25</v>
      </c>
      <c r="E66" s="20">
        <v>3</v>
      </c>
      <c r="F66" s="20">
        <v>2.16</v>
      </c>
      <c r="G66" s="20">
        <v>3</v>
      </c>
      <c r="H66" s="20">
        <v>2.16</v>
      </c>
      <c r="I66" s="20"/>
    </row>
    <row r="67" spans="1:9">
      <c r="A67" s="20"/>
      <c r="B67" s="16" t="s">
        <v>165</v>
      </c>
      <c r="C67" s="20">
        <v>0.19</v>
      </c>
      <c r="D67" s="20" t="s">
        <v>25</v>
      </c>
      <c r="E67" s="20">
        <v>3</v>
      </c>
      <c r="F67" s="20">
        <v>0.57000000000000006</v>
      </c>
      <c r="G67" s="20">
        <v>3</v>
      </c>
      <c r="H67" s="20">
        <v>0.57000000000000006</v>
      </c>
      <c r="I67" s="20"/>
    </row>
    <row r="68" spans="1:9">
      <c r="A68" s="20"/>
      <c r="B68" s="16" t="s">
        <v>166</v>
      </c>
      <c r="C68" s="20">
        <v>0.8</v>
      </c>
      <c r="D68" s="20" t="s">
        <v>25</v>
      </c>
      <c r="E68" s="20">
        <v>3</v>
      </c>
      <c r="F68" s="20">
        <v>2.4000000000000004</v>
      </c>
      <c r="G68" s="20">
        <v>3</v>
      </c>
      <c r="H68" s="20">
        <v>2.4000000000000004</v>
      </c>
      <c r="I68" s="20"/>
    </row>
    <row r="69" spans="1:9" ht="47.25">
      <c r="A69" s="20">
        <v>3</v>
      </c>
      <c r="B69" s="16" t="s">
        <v>187</v>
      </c>
      <c r="C69" s="20">
        <f>4.58+3.99+3.94</f>
        <v>12.51</v>
      </c>
      <c r="D69" s="70" t="s">
        <v>25</v>
      </c>
      <c r="E69" s="20">
        <v>1</v>
      </c>
      <c r="F69" s="20">
        <v>12.51</v>
      </c>
      <c r="G69" s="20">
        <v>1</v>
      </c>
      <c r="H69" s="20">
        <v>12.51</v>
      </c>
      <c r="I69" s="20"/>
    </row>
    <row r="70" spans="1:9">
      <c r="A70" s="20">
        <v>4</v>
      </c>
      <c r="B70" s="16" t="s">
        <v>69</v>
      </c>
      <c r="C70" s="20"/>
      <c r="D70" s="20"/>
      <c r="E70" s="20"/>
      <c r="F70" s="20"/>
      <c r="G70" s="20"/>
      <c r="H70" s="20">
        <v>0</v>
      </c>
      <c r="I70" s="20"/>
    </row>
    <row r="71" spans="1:9">
      <c r="A71" s="20"/>
      <c r="B71" s="16" t="s">
        <v>172</v>
      </c>
      <c r="C71" s="20">
        <v>3.82</v>
      </c>
      <c r="D71" s="20" t="s">
        <v>25</v>
      </c>
      <c r="E71" s="20">
        <v>1</v>
      </c>
      <c r="F71" s="20">
        <v>3.82</v>
      </c>
      <c r="G71" s="20">
        <v>0</v>
      </c>
      <c r="H71" s="20">
        <v>0</v>
      </c>
      <c r="I71" s="20"/>
    </row>
    <row r="72" spans="1:9">
      <c r="A72" s="20"/>
      <c r="B72" s="16" t="s">
        <v>168</v>
      </c>
      <c r="C72" s="20">
        <v>1.93</v>
      </c>
      <c r="D72" s="20" t="s">
        <v>25</v>
      </c>
      <c r="E72" s="20">
        <v>2</v>
      </c>
      <c r="F72" s="20">
        <v>3.86</v>
      </c>
      <c r="G72" s="20">
        <v>0</v>
      </c>
      <c r="H72" s="20">
        <v>0</v>
      </c>
      <c r="I72" s="20"/>
    </row>
    <row r="73" spans="1:9">
      <c r="A73" s="20"/>
      <c r="B73" s="16" t="s">
        <v>169</v>
      </c>
      <c r="C73" s="20">
        <v>0.65</v>
      </c>
      <c r="D73" s="20" t="s">
        <v>25</v>
      </c>
      <c r="E73" s="20">
        <v>1</v>
      </c>
      <c r="F73" s="20">
        <v>0.65</v>
      </c>
      <c r="G73" s="20">
        <v>0</v>
      </c>
      <c r="H73" s="20">
        <v>0</v>
      </c>
      <c r="I73" s="20"/>
    </row>
    <row r="74" spans="1:9">
      <c r="A74" s="20"/>
      <c r="B74" s="16" t="s">
        <v>170</v>
      </c>
      <c r="C74" s="20">
        <v>3.42</v>
      </c>
      <c r="D74" s="20" t="s">
        <v>25</v>
      </c>
      <c r="E74" s="20">
        <v>1</v>
      </c>
      <c r="F74" s="20">
        <v>3.42</v>
      </c>
      <c r="G74" s="20">
        <v>0</v>
      </c>
      <c r="H74" s="20">
        <v>0</v>
      </c>
      <c r="I74" s="20"/>
    </row>
    <row r="75" spans="1:9">
      <c r="A75" s="20"/>
      <c r="B75" s="16" t="s">
        <v>171</v>
      </c>
      <c r="C75" s="20">
        <v>4.91</v>
      </c>
      <c r="D75" s="20" t="s">
        <v>25</v>
      </c>
      <c r="E75" s="20">
        <v>1</v>
      </c>
      <c r="F75" s="20">
        <v>4.91</v>
      </c>
      <c r="G75" s="20">
        <v>0</v>
      </c>
      <c r="H75" s="20">
        <v>0</v>
      </c>
      <c r="I75" s="20"/>
    </row>
    <row r="76" spans="1:9">
      <c r="A76" s="20">
        <v>5</v>
      </c>
      <c r="B76" s="16" t="s">
        <v>43</v>
      </c>
      <c r="C76" s="20"/>
      <c r="D76" s="20"/>
      <c r="E76" s="20"/>
      <c r="F76" s="20"/>
      <c r="G76" s="20"/>
      <c r="H76" s="20">
        <v>0</v>
      </c>
      <c r="I76" s="20"/>
    </row>
    <row r="77" spans="1:9">
      <c r="A77" s="20"/>
      <c r="B77" s="16" t="s">
        <v>174</v>
      </c>
      <c r="C77" s="20">
        <v>23.33</v>
      </c>
      <c r="D77" s="20" t="s">
        <v>25</v>
      </c>
      <c r="E77" s="20">
        <v>1</v>
      </c>
      <c r="F77" s="20">
        <v>23.33</v>
      </c>
      <c r="G77" s="20">
        <v>0</v>
      </c>
      <c r="H77" s="20">
        <v>0</v>
      </c>
      <c r="I77" s="20"/>
    </row>
    <row r="78" spans="1:9">
      <c r="A78" s="20"/>
      <c r="B78" s="16" t="s">
        <v>175</v>
      </c>
      <c r="C78" s="20">
        <v>10.54</v>
      </c>
      <c r="D78" s="20" t="s">
        <v>25</v>
      </c>
      <c r="E78" s="20">
        <v>1</v>
      </c>
      <c r="F78" s="20">
        <v>10.54</v>
      </c>
      <c r="G78" s="20">
        <v>0</v>
      </c>
      <c r="H78" s="20">
        <v>0</v>
      </c>
      <c r="I78" s="20"/>
    </row>
    <row r="79" spans="1:9">
      <c r="A79" s="20"/>
      <c r="B79" s="16" t="s">
        <v>176</v>
      </c>
      <c r="C79" s="20">
        <v>18.23</v>
      </c>
      <c r="D79" s="20" t="s">
        <v>25</v>
      </c>
      <c r="E79" s="20">
        <v>2</v>
      </c>
      <c r="F79" s="20">
        <v>36.46</v>
      </c>
      <c r="G79" s="20">
        <v>0</v>
      </c>
      <c r="H79" s="20">
        <v>0</v>
      </c>
      <c r="I79" s="20"/>
    </row>
    <row r="80" spans="1:9">
      <c r="A80" s="20"/>
      <c r="B80" s="16"/>
      <c r="C80" s="20"/>
      <c r="D80" s="20"/>
      <c r="E80" s="20"/>
      <c r="F80" s="47">
        <v>290.72000000000003</v>
      </c>
      <c r="G80" s="47"/>
      <c r="H80" s="47">
        <v>203.73000000000002</v>
      </c>
      <c r="I80" s="20"/>
    </row>
    <row r="81" spans="1:9">
      <c r="A81" s="20">
        <v>6</v>
      </c>
      <c r="B81" s="16" t="s">
        <v>70</v>
      </c>
      <c r="C81" s="20">
        <v>10.26</v>
      </c>
      <c r="D81" s="20" t="s">
        <v>30</v>
      </c>
      <c r="E81" s="20">
        <v>1</v>
      </c>
      <c r="F81" s="20">
        <v>10.26</v>
      </c>
      <c r="G81" s="20">
        <v>0</v>
      </c>
      <c r="H81" s="20">
        <v>0</v>
      </c>
      <c r="I81" s="20"/>
    </row>
    <row r="82" spans="1:9">
      <c r="A82" s="20"/>
      <c r="B82" s="14" t="s">
        <v>173</v>
      </c>
      <c r="C82" s="20"/>
      <c r="D82" s="20"/>
      <c r="E82" s="20"/>
      <c r="F82" s="47">
        <v>300.98</v>
      </c>
      <c r="G82" s="47"/>
      <c r="H82" s="47">
        <v>203.73000000000002</v>
      </c>
      <c r="I82" s="20"/>
    </row>
    <row r="83" spans="1:9" ht="57" customHeight="1">
      <c r="A83" s="20">
        <v>7</v>
      </c>
      <c r="B83" s="16" t="s">
        <v>71</v>
      </c>
      <c r="C83" s="20"/>
      <c r="D83" s="20"/>
      <c r="E83" s="20"/>
      <c r="F83" s="20">
        <v>30.098000000000003</v>
      </c>
      <c r="G83" s="20"/>
      <c r="H83" s="20">
        <v>20.373000000000005</v>
      </c>
      <c r="I83" s="16" t="s">
        <v>471</v>
      </c>
    </row>
    <row r="84" spans="1:9" ht="62.25" customHeight="1">
      <c r="A84" s="20">
        <v>8</v>
      </c>
      <c r="B84" s="16" t="s">
        <v>72</v>
      </c>
      <c r="C84" s="20"/>
      <c r="D84" s="20"/>
      <c r="E84" s="20"/>
      <c r="F84" s="43">
        <v>39.127400000000002</v>
      </c>
      <c r="G84" s="20"/>
      <c r="H84" s="111">
        <v>13.242450000000002</v>
      </c>
      <c r="I84" s="16" t="s">
        <v>312</v>
      </c>
    </row>
    <row r="85" spans="1:9">
      <c r="A85" s="20">
        <v>9</v>
      </c>
      <c r="B85" s="16" t="s">
        <v>177</v>
      </c>
      <c r="C85" s="20"/>
      <c r="D85" s="20"/>
      <c r="E85" s="20"/>
      <c r="F85" s="43">
        <v>8.7216000000000005</v>
      </c>
      <c r="G85" s="43"/>
      <c r="H85" s="43">
        <v>6.1119000000000003</v>
      </c>
      <c r="I85" s="20"/>
    </row>
    <row r="86" spans="1:9" ht="47.25">
      <c r="A86" s="20">
        <v>10</v>
      </c>
      <c r="B86" s="16" t="s">
        <v>178</v>
      </c>
      <c r="C86" s="43"/>
      <c r="D86" s="20"/>
      <c r="E86" s="20"/>
      <c r="F86" s="43">
        <v>30.098000000000003</v>
      </c>
      <c r="G86" s="20"/>
      <c r="H86" s="43">
        <v>20.373000000000005</v>
      </c>
      <c r="I86" s="20"/>
    </row>
    <row r="87" spans="1:9">
      <c r="A87" s="20"/>
      <c r="B87" s="16" t="s">
        <v>44</v>
      </c>
      <c r="C87" s="43"/>
      <c r="D87" s="20"/>
      <c r="E87" s="20"/>
      <c r="F87" s="46">
        <v>409.02500000000009</v>
      </c>
      <c r="G87" s="20"/>
      <c r="H87" s="46">
        <v>263.83035000000001</v>
      </c>
      <c r="I87" s="20"/>
    </row>
    <row r="88" spans="1:9">
      <c r="A88" s="20">
        <v>11</v>
      </c>
      <c r="B88" s="16" t="s">
        <v>73</v>
      </c>
      <c r="C88" s="20"/>
      <c r="D88" s="20"/>
      <c r="E88" s="20"/>
      <c r="F88" s="43">
        <v>12.270750000000003</v>
      </c>
      <c r="G88" s="20"/>
      <c r="H88" s="43">
        <v>7.9149105000000004</v>
      </c>
      <c r="I88" s="20"/>
    </row>
    <row r="89" spans="1:9">
      <c r="A89" s="20"/>
      <c r="B89" s="16" t="s">
        <v>44</v>
      </c>
      <c r="C89" s="20"/>
      <c r="D89" s="20"/>
      <c r="E89" s="20"/>
      <c r="F89" s="46">
        <v>421.29575000000011</v>
      </c>
      <c r="G89" s="20"/>
      <c r="H89" s="46">
        <v>271.74526050000003</v>
      </c>
      <c r="I89" s="20"/>
    </row>
    <row r="90" spans="1:9">
      <c r="A90" s="20">
        <v>12</v>
      </c>
      <c r="B90" s="16" t="s">
        <v>74</v>
      </c>
      <c r="C90" s="20"/>
      <c r="D90" s="20"/>
      <c r="E90" s="20"/>
      <c r="F90" s="43">
        <v>42.129575000000017</v>
      </c>
      <c r="G90" s="20"/>
      <c r="H90" s="43">
        <v>27.174526050000004</v>
      </c>
      <c r="I90" s="20"/>
    </row>
    <row r="91" spans="1:9">
      <c r="A91" s="20"/>
      <c r="B91" s="16" t="s">
        <v>44</v>
      </c>
      <c r="C91" s="20"/>
      <c r="D91" s="20"/>
      <c r="E91" s="20"/>
      <c r="F91" s="46">
        <v>463.42532500000016</v>
      </c>
      <c r="G91" s="20"/>
      <c r="H91" s="46">
        <v>298.91978655000003</v>
      </c>
      <c r="I91" s="20"/>
    </row>
    <row r="92" spans="1:9">
      <c r="A92" s="20">
        <v>13</v>
      </c>
      <c r="B92" s="16" t="s">
        <v>179</v>
      </c>
      <c r="C92" s="20"/>
      <c r="D92" s="20"/>
      <c r="E92" s="20"/>
      <c r="F92" s="46"/>
      <c r="G92" s="20"/>
      <c r="H92" s="20"/>
      <c r="I92" s="20"/>
    </row>
    <row r="93" spans="1:9">
      <c r="A93" s="20"/>
      <c r="B93" s="16" t="s">
        <v>180</v>
      </c>
      <c r="C93" s="20">
        <v>31.31</v>
      </c>
      <c r="D93" s="20" t="s">
        <v>25</v>
      </c>
      <c r="E93" s="20">
        <v>1</v>
      </c>
      <c r="F93" s="43">
        <v>31.31</v>
      </c>
      <c r="G93" s="20">
        <v>1</v>
      </c>
      <c r="H93" s="20">
        <v>31.31</v>
      </c>
      <c r="I93" s="20"/>
    </row>
    <row r="94" spans="1:9">
      <c r="A94" s="20"/>
      <c r="B94" s="16" t="s">
        <v>181</v>
      </c>
      <c r="C94" s="20">
        <v>18.57</v>
      </c>
      <c r="D94" s="20" t="s">
        <v>25</v>
      </c>
      <c r="E94" s="20">
        <v>1</v>
      </c>
      <c r="F94" s="43">
        <v>18.57</v>
      </c>
      <c r="G94" s="20">
        <v>1</v>
      </c>
      <c r="H94" s="20">
        <v>18.57</v>
      </c>
      <c r="I94" s="20"/>
    </row>
    <row r="95" spans="1:9">
      <c r="A95" s="20"/>
      <c r="B95" s="16" t="s">
        <v>182</v>
      </c>
      <c r="C95" s="20">
        <v>42.12</v>
      </c>
      <c r="D95" s="20" t="s">
        <v>25</v>
      </c>
      <c r="E95" s="20">
        <v>1</v>
      </c>
      <c r="F95" s="43">
        <v>42.12</v>
      </c>
      <c r="G95" s="20">
        <v>0</v>
      </c>
      <c r="H95" s="20">
        <v>0</v>
      </c>
      <c r="I95" s="20"/>
    </row>
    <row r="96" spans="1:9">
      <c r="A96" s="20"/>
      <c r="B96" s="16" t="s">
        <v>183</v>
      </c>
      <c r="C96" s="20">
        <v>8.43</v>
      </c>
      <c r="D96" s="20" t="s">
        <v>25</v>
      </c>
      <c r="E96" s="20">
        <v>1</v>
      </c>
      <c r="F96" s="43">
        <v>8.43</v>
      </c>
      <c r="G96" s="20">
        <v>0</v>
      </c>
      <c r="H96" s="20">
        <v>0</v>
      </c>
      <c r="I96" s="20"/>
    </row>
    <row r="97" spans="1:9">
      <c r="A97" s="20"/>
      <c r="B97" s="16" t="s">
        <v>184</v>
      </c>
      <c r="C97" s="20">
        <f>0.64+0.39+0.64+1.16</f>
        <v>2.83</v>
      </c>
      <c r="D97" s="20" t="s">
        <v>25</v>
      </c>
      <c r="E97" s="20">
        <v>1</v>
      </c>
      <c r="F97" s="43">
        <v>2.83</v>
      </c>
      <c r="G97" s="20">
        <v>0</v>
      </c>
      <c r="H97" s="20">
        <v>0</v>
      </c>
      <c r="I97" s="20"/>
    </row>
    <row r="98" spans="1:9">
      <c r="A98" s="20"/>
      <c r="B98" s="16" t="s">
        <v>44</v>
      </c>
      <c r="C98" s="20"/>
      <c r="D98" s="20"/>
      <c r="E98" s="20"/>
      <c r="F98" s="46">
        <v>566.68532500000015</v>
      </c>
      <c r="G98" s="20"/>
      <c r="H98" s="46">
        <v>348.79978655000002</v>
      </c>
      <c r="I98" s="20"/>
    </row>
    <row r="99" spans="1:9">
      <c r="A99" s="20">
        <v>14</v>
      </c>
      <c r="B99" s="16" t="s">
        <v>472</v>
      </c>
      <c r="C99" s="20"/>
      <c r="D99" s="20"/>
      <c r="E99" s="20"/>
      <c r="F99" s="43">
        <v>17.000559750000004</v>
      </c>
      <c r="G99" s="20"/>
      <c r="H99" s="43">
        <v>10.4639935965</v>
      </c>
      <c r="I99" s="20"/>
    </row>
    <row r="100" spans="1:9">
      <c r="A100" s="20"/>
      <c r="B100" s="16" t="s">
        <v>44</v>
      </c>
      <c r="C100" s="20"/>
      <c r="D100" s="20"/>
      <c r="E100" s="20"/>
      <c r="F100" s="43">
        <v>583.68588475000013</v>
      </c>
      <c r="G100" s="20"/>
      <c r="H100" s="43">
        <v>359.26378014650004</v>
      </c>
      <c r="I100" s="20"/>
    </row>
    <row r="101" spans="1:9">
      <c r="A101" s="20">
        <v>15</v>
      </c>
      <c r="B101" s="16" t="s">
        <v>473</v>
      </c>
      <c r="C101" s="20"/>
      <c r="D101" s="20"/>
      <c r="E101" s="20"/>
      <c r="F101" s="43">
        <v>64.205447322500021</v>
      </c>
      <c r="G101" s="20"/>
      <c r="H101" s="43">
        <v>39.519015816115008</v>
      </c>
      <c r="I101" s="20"/>
    </row>
    <row r="102" spans="1:9">
      <c r="A102" s="20"/>
      <c r="B102" s="16" t="s">
        <v>44</v>
      </c>
      <c r="C102" s="20"/>
      <c r="D102" s="20"/>
      <c r="E102" s="20"/>
      <c r="F102" s="43">
        <v>647.89133207250018</v>
      </c>
      <c r="G102" s="20"/>
      <c r="H102" s="43">
        <v>398.78279596261507</v>
      </c>
      <c r="I102" s="20"/>
    </row>
    <row r="103" spans="1:9">
      <c r="A103" s="20">
        <v>16</v>
      </c>
      <c r="B103" s="16" t="s">
        <v>47</v>
      </c>
      <c r="C103" s="20"/>
      <c r="D103" s="20"/>
      <c r="E103" s="20"/>
      <c r="F103" s="43">
        <v>7.935793289061003</v>
      </c>
      <c r="G103" s="20"/>
      <c r="H103" s="43">
        <v>4.8845503548718154</v>
      </c>
      <c r="I103" s="20"/>
    </row>
    <row r="104" spans="1:9">
      <c r="A104" s="47"/>
      <c r="B104" s="14" t="s">
        <v>48</v>
      </c>
      <c r="C104" s="47"/>
      <c r="D104" s="47"/>
      <c r="E104" s="47"/>
      <c r="F104" s="46">
        <v>655.82712536156123</v>
      </c>
      <c r="G104" s="20"/>
      <c r="H104" s="46">
        <v>403.66734631748687</v>
      </c>
      <c r="I104" s="20"/>
    </row>
    <row r="105" spans="1:9">
      <c r="A105" s="48"/>
      <c r="B105" s="49"/>
      <c r="C105" s="48"/>
      <c r="D105" s="48"/>
      <c r="E105" s="48"/>
      <c r="F105" s="50"/>
    </row>
    <row r="106" spans="1:9">
      <c r="A106" s="41" t="s">
        <v>302</v>
      </c>
      <c r="E106" s="41"/>
      <c r="H106" s="40" t="s">
        <v>535</v>
      </c>
    </row>
    <row r="107" spans="1:9" ht="62.25" customHeight="1">
      <c r="A107" s="217" t="s">
        <v>0</v>
      </c>
      <c r="B107" s="217" t="s">
        <v>20</v>
      </c>
      <c r="C107" s="217" t="s">
        <v>50</v>
      </c>
      <c r="D107" s="217" t="s">
        <v>21</v>
      </c>
      <c r="E107" s="217" t="s">
        <v>33</v>
      </c>
      <c r="F107" s="217" t="s">
        <v>34</v>
      </c>
      <c r="G107" s="217" t="s">
        <v>468</v>
      </c>
      <c r="H107" s="217"/>
      <c r="I107" s="47" t="s">
        <v>311</v>
      </c>
    </row>
    <row r="108" spans="1:9" ht="57.75" customHeight="1">
      <c r="A108" s="217"/>
      <c r="B108" s="217"/>
      <c r="C108" s="217"/>
      <c r="D108" s="217"/>
      <c r="E108" s="217"/>
      <c r="F108" s="217"/>
      <c r="G108" s="13" t="s">
        <v>309</v>
      </c>
      <c r="H108" s="13" t="s">
        <v>310</v>
      </c>
      <c r="I108" s="20"/>
    </row>
    <row r="109" spans="1:9">
      <c r="A109" s="20">
        <v>1</v>
      </c>
      <c r="B109" s="16" t="s">
        <v>188</v>
      </c>
      <c r="C109" s="20">
        <v>227.2</v>
      </c>
      <c r="D109" s="20" t="s">
        <v>25</v>
      </c>
      <c r="E109" s="20">
        <v>1</v>
      </c>
      <c r="F109" s="20">
        <v>227.2</v>
      </c>
      <c r="G109" s="20">
        <v>1</v>
      </c>
      <c r="H109" s="20">
        <v>227.2</v>
      </c>
      <c r="I109" s="20"/>
    </row>
    <row r="110" spans="1:9" ht="16.5" customHeight="1">
      <c r="A110" s="20">
        <v>2</v>
      </c>
      <c r="B110" s="16" t="s">
        <v>189</v>
      </c>
      <c r="C110" s="20"/>
      <c r="D110" s="20"/>
      <c r="E110" s="20"/>
      <c r="F110" s="20"/>
      <c r="G110" s="20"/>
      <c r="H110" s="20"/>
      <c r="I110" s="20"/>
    </row>
    <row r="111" spans="1:9">
      <c r="A111" s="20"/>
      <c r="B111" s="16" t="s">
        <v>162</v>
      </c>
      <c r="C111" s="20">
        <v>7.89</v>
      </c>
      <c r="D111" s="20" t="s">
        <v>25</v>
      </c>
      <c r="E111" s="20">
        <v>1</v>
      </c>
      <c r="F111" s="20">
        <v>7.89</v>
      </c>
      <c r="G111" s="20">
        <v>1</v>
      </c>
      <c r="H111" s="20">
        <v>7.89</v>
      </c>
      <c r="I111" s="20"/>
    </row>
    <row r="112" spans="1:9">
      <c r="A112" s="20"/>
      <c r="B112" s="16" t="s">
        <v>469</v>
      </c>
      <c r="C112" s="20">
        <v>4.46</v>
      </c>
      <c r="D112" s="20" t="s">
        <v>25</v>
      </c>
      <c r="E112" s="20">
        <v>1</v>
      </c>
      <c r="F112" s="20">
        <v>4.46</v>
      </c>
      <c r="G112" s="20">
        <v>1</v>
      </c>
      <c r="H112" s="20">
        <v>4.46</v>
      </c>
      <c r="I112" s="20"/>
    </row>
    <row r="113" spans="1:9">
      <c r="A113" s="20"/>
      <c r="B113" s="16" t="s">
        <v>167</v>
      </c>
      <c r="C113" s="20">
        <v>3.58</v>
      </c>
      <c r="D113" s="20" t="s">
        <v>25</v>
      </c>
      <c r="E113" s="20">
        <v>2</v>
      </c>
      <c r="F113" s="20">
        <v>7.16</v>
      </c>
      <c r="G113" s="20">
        <v>2</v>
      </c>
      <c r="H113" s="20">
        <v>7.16</v>
      </c>
      <c r="I113" s="20"/>
    </row>
    <row r="114" spans="1:9">
      <c r="A114" s="20"/>
      <c r="B114" s="16" t="s">
        <v>470</v>
      </c>
      <c r="C114" s="20">
        <v>0.99</v>
      </c>
      <c r="D114" s="20" t="s">
        <v>25</v>
      </c>
      <c r="E114" s="20">
        <v>3</v>
      </c>
      <c r="F114" s="20">
        <v>2.9699999999999998</v>
      </c>
      <c r="G114" s="20">
        <v>3</v>
      </c>
      <c r="H114" s="20">
        <v>2.9699999999999998</v>
      </c>
      <c r="I114" s="20"/>
    </row>
    <row r="115" spans="1:9">
      <c r="A115" s="20"/>
      <c r="B115" s="16" t="s">
        <v>165</v>
      </c>
      <c r="C115" s="20">
        <v>0.34</v>
      </c>
      <c r="D115" s="20" t="s">
        <v>25</v>
      </c>
      <c r="E115" s="20">
        <v>3</v>
      </c>
      <c r="F115" s="20">
        <v>1.02</v>
      </c>
      <c r="G115" s="20">
        <v>3</v>
      </c>
      <c r="H115" s="20">
        <v>1.02</v>
      </c>
      <c r="I115" s="20"/>
    </row>
    <row r="116" spans="1:9">
      <c r="A116" s="20"/>
      <c r="B116" s="16" t="s">
        <v>166</v>
      </c>
      <c r="C116" s="20">
        <v>0.99</v>
      </c>
      <c r="D116" s="20" t="s">
        <v>25</v>
      </c>
      <c r="E116" s="20">
        <v>3</v>
      </c>
      <c r="F116" s="20">
        <v>2.9699999999999998</v>
      </c>
      <c r="G116" s="20">
        <v>3</v>
      </c>
      <c r="H116" s="20">
        <v>2.9699999999999998</v>
      </c>
      <c r="I116" s="20"/>
    </row>
    <row r="117" spans="1:9">
      <c r="A117" s="20">
        <v>3</v>
      </c>
      <c r="B117" s="16" t="s">
        <v>68</v>
      </c>
      <c r="C117" s="20"/>
      <c r="D117" s="70"/>
      <c r="E117" s="20"/>
      <c r="F117" s="20"/>
      <c r="G117" s="20"/>
      <c r="H117" s="20"/>
      <c r="I117" s="20"/>
    </row>
    <row r="118" spans="1:9">
      <c r="A118" s="20"/>
      <c r="B118" s="16" t="s">
        <v>162</v>
      </c>
      <c r="C118" s="20">
        <v>3.11</v>
      </c>
      <c r="D118" s="70" t="s">
        <v>25</v>
      </c>
      <c r="E118" s="20">
        <v>1</v>
      </c>
      <c r="F118" s="20">
        <v>3.11</v>
      </c>
      <c r="G118" s="20">
        <v>1</v>
      </c>
      <c r="H118" s="20">
        <v>3.11</v>
      </c>
      <c r="I118" s="20"/>
    </row>
    <row r="119" spans="1:9">
      <c r="A119" s="20"/>
      <c r="B119" s="16" t="s">
        <v>469</v>
      </c>
      <c r="C119" s="20">
        <v>5.2</v>
      </c>
      <c r="D119" s="70" t="s">
        <v>25</v>
      </c>
      <c r="E119" s="20">
        <v>1</v>
      </c>
      <c r="F119" s="20">
        <v>5.2</v>
      </c>
      <c r="G119" s="20">
        <v>1</v>
      </c>
      <c r="H119" s="20">
        <v>5.2</v>
      </c>
      <c r="I119" s="20"/>
    </row>
    <row r="120" spans="1:9">
      <c r="A120" s="20"/>
      <c r="B120" s="16" t="s">
        <v>167</v>
      </c>
      <c r="C120" s="20">
        <v>0.55000000000000004</v>
      </c>
      <c r="D120" s="70" t="s">
        <v>25</v>
      </c>
      <c r="E120" s="20">
        <v>2</v>
      </c>
      <c r="F120" s="20">
        <v>1.1000000000000001</v>
      </c>
      <c r="G120" s="20">
        <v>2</v>
      </c>
      <c r="H120" s="20">
        <v>1.1000000000000001</v>
      </c>
      <c r="I120" s="20"/>
    </row>
    <row r="121" spans="1:9">
      <c r="A121" s="20"/>
      <c r="B121" s="16" t="s">
        <v>470</v>
      </c>
      <c r="C121" s="20">
        <v>0.28000000000000003</v>
      </c>
      <c r="D121" s="70" t="s">
        <v>25</v>
      </c>
      <c r="E121" s="20">
        <v>3</v>
      </c>
      <c r="F121" s="20">
        <v>0.84000000000000008</v>
      </c>
      <c r="G121" s="20">
        <v>3</v>
      </c>
      <c r="H121" s="20">
        <v>0.84000000000000008</v>
      </c>
      <c r="I121" s="20"/>
    </row>
    <row r="122" spans="1:9">
      <c r="A122" s="20"/>
      <c r="B122" s="16" t="s">
        <v>165</v>
      </c>
      <c r="C122" s="20">
        <v>0.05</v>
      </c>
      <c r="D122" s="70" t="s">
        <v>25</v>
      </c>
      <c r="E122" s="20">
        <v>3</v>
      </c>
      <c r="F122" s="20">
        <v>0.15000000000000002</v>
      </c>
      <c r="G122" s="20">
        <v>3</v>
      </c>
      <c r="H122" s="20">
        <v>0.15000000000000002</v>
      </c>
      <c r="I122" s="20"/>
    </row>
    <row r="123" spans="1:9">
      <c r="A123" s="20"/>
      <c r="B123" s="16" t="s">
        <v>166</v>
      </c>
      <c r="C123" s="20">
        <v>0.18</v>
      </c>
      <c r="D123" s="70" t="s">
        <v>25</v>
      </c>
      <c r="E123" s="20">
        <v>3</v>
      </c>
      <c r="F123" s="20">
        <v>0.54</v>
      </c>
      <c r="G123" s="20">
        <v>3</v>
      </c>
      <c r="H123" s="20">
        <v>0.54</v>
      </c>
      <c r="I123" s="20"/>
    </row>
    <row r="124" spans="1:9">
      <c r="A124" s="20">
        <v>4</v>
      </c>
      <c r="B124" s="16" t="s">
        <v>69</v>
      </c>
      <c r="C124" s="20"/>
      <c r="D124" s="20"/>
      <c r="E124" s="20"/>
      <c r="F124" s="20"/>
      <c r="G124" s="20"/>
      <c r="H124" s="20"/>
      <c r="I124" s="20"/>
    </row>
    <row r="125" spans="1:9">
      <c r="A125" s="20"/>
      <c r="B125" s="16" t="s">
        <v>172</v>
      </c>
      <c r="C125" s="20">
        <v>3.82</v>
      </c>
      <c r="D125" s="20" t="s">
        <v>25</v>
      </c>
      <c r="E125" s="20">
        <v>1</v>
      </c>
      <c r="F125" s="20">
        <v>3.82</v>
      </c>
      <c r="G125" s="20">
        <v>0</v>
      </c>
      <c r="H125" s="20">
        <v>0</v>
      </c>
      <c r="I125" s="20"/>
    </row>
    <row r="126" spans="1:9">
      <c r="A126" s="20"/>
      <c r="B126" s="16" t="s">
        <v>168</v>
      </c>
      <c r="C126" s="20">
        <v>1.93</v>
      </c>
      <c r="D126" s="20" t="s">
        <v>25</v>
      </c>
      <c r="E126" s="20">
        <v>2</v>
      </c>
      <c r="F126" s="20">
        <v>3.86</v>
      </c>
      <c r="G126" s="20">
        <v>0</v>
      </c>
      <c r="H126" s="20">
        <v>0</v>
      </c>
      <c r="I126" s="20"/>
    </row>
    <row r="127" spans="1:9">
      <c r="A127" s="20"/>
      <c r="B127" s="16" t="s">
        <v>169</v>
      </c>
      <c r="C127" s="20">
        <v>0.65</v>
      </c>
      <c r="D127" s="20" t="s">
        <v>25</v>
      </c>
      <c r="E127" s="20">
        <v>1</v>
      </c>
      <c r="F127" s="20">
        <v>0.65</v>
      </c>
      <c r="G127" s="20">
        <v>0</v>
      </c>
      <c r="H127" s="20">
        <v>0</v>
      </c>
      <c r="I127" s="20"/>
    </row>
    <row r="128" spans="1:9">
      <c r="A128" s="20"/>
      <c r="B128" s="16" t="s">
        <v>170</v>
      </c>
      <c r="C128" s="20">
        <v>4.5599999999999996</v>
      </c>
      <c r="D128" s="20" t="s">
        <v>25</v>
      </c>
      <c r="E128" s="20">
        <v>1</v>
      </c>
      <c r="F128" s="20">
        <v>4.5599999999999996</v>
      </c>
      <c r="G128" s="20">
        <v>0</v>
      </c>
      <c r="H128" s="20">
        <v>0</v>
      </c>
      <c r="I128" s="20"/>
    </row>
    <row r="129" spans="1:9">
      <c r="A129" s="20"/>
      <c r="B129" s="16" t="s">
        <v>171</v>
      </c>
      <c r="C129" s="20">
        <v>4.91</v>
      </c>
      <c r="D129" s="20" t="s">
        <v>25</v>
      </c>
      <c r="E129" s="20">
        <v>1</v>
      </c>
      <c r="F129" s="20">
        <v>4.91</v>
      </c>
      <c r="G129" s="20">
        <v>0</v>
      </c>
      <c r="H129" s="20">
        <v>0</v>
      </c>
      <c r="I129" s="20"/>
    </row>
    <row r="130" spans="1:9">
      <c r="A130" s="20">
        <v>5</v>
      </c>
      <c r="B130" s="16" t="s">
        <v>43</v>
      </c>
      <c r="C130" s="20"/>
      <c r="D130" s="20"/>
      <c r="E130" s="20"/>
      <c r="F130" s="20"/>
      <c r="G130" s="20"/>
      <c r="H130" s="20"/>
      <c r="I130" s="20"/>
    </row>
    <row r="131" spans="1:9">
      <c r="A131" s="20"/>
      <c r="B131" s="16" t="s">
        <v>174</v>
      </c>
      <c r="C131" s="20">
        <v>23.33</v>
      </c>
      <c r="D131" s="20" t="s">
        <v>25</v>
      </c>
      <c r="E131" s="20">
        <v>1</v>
      </c>
      <c r="F131" s="20">
        <v>23.33</v>
      </c>
      <c r="G131" s="20">
        <v>0</v>
      </c>
      <c r="H131" s="20">
        <v>0</v>
      </c>
      <c r="I131" s="20"/>
    </row>
    <row r="132" spans="1:9">
      <c r="A132" s="20"/>
      <c r="B132" s="16" t="s">
        <v>175</v>
      </c>
      <c r="C132" s="20">
        <v>10.54</v>
      </c>
      <c r="D132" s="20" t="s">
        <v>25</v>
      </c>
      <c r="E132" s="20">
        <v>1</v>
      </c>
      <c r="F132" s="20">
        <v>10.54</v>
      </c>
      <c r="G132" s="20">
        <v>0</v>
      </c>
      <c r="H132" s="20">
        <v>0</v>
      </c>
      <c r="I132" s="20"/>
    </row>
    <row r="133" spans="1:9">
      <c r="A133" s="20"/>
      <c r="B133" s="16" t="s">
        <v>176</v>
      </c>
      <c r="C133" s="20">
        <v>18.23</v>
      </c>
      <c r="D133" s="20" t="s">
        <v>25</v>
      </c>
      <c r="E133" s="20">
        <v>2</v>
      </c>
      <c r="F133" s="20">
        <v>36.46</v>
      </c>
      <c r="G133" s="20">
        <v>0</v>
      </c>
      <c r="H133" s="20">
        <v>0</v>
      </c>
      <c r="I133" s="20"/>
    </row>
    <row r="134" spans="1:9">
      <c r="A134" s="20"/>
      <c r="B134" s="16"/>
      <c r="C134" s="20"/>
      <c r="D134" s="20"/>
      <c r="E134" s="20"/>
      <c r="F134" s="47">
        <v>352.73999999999995</v>
      </c>
      <c r="G134" s="47"/>
      <c r="H134" s="47">
        <v>264.60999999999996</v>
      </c>
      <c r="I134" s="20"/>
    </row>
    <row r="135" spans="1:9">
      <c r="A135" s="20">
        <v>6</v>
      </c>
      <c r="B135" s="16" t="s">
        <v>70</v>
      </c>
      <c r="C135" s="20">
        <v>15.39</v>
      </c>
      <c r="D135" s="20" t="s">
        <v>30</v>
      </c>
      <c r="E135" s="20">
        <v>1</v>
      </c>
      <c r="F135" s="20">
        <v>15.39</v>
      </c>
      <c r="G135" s="20">
        <v>0</v>
      </c>
      <c r="H135" s="20">
        <v>0</v>
      </c>
      <c r="I135" s="20"/>
    </row>
    <row r="136" spans="1:9">
      <c r="A136" s="20"/>
      <c r="B136" s="14" t="s">
        <v>173</v>
      </c>
      <c r="C136" s="20"/>
      <c r="D136" s="20"/>
      <c r="E136" s="20"/>
      <c r="F136" s="47">
        <v>368.12999999999994</v>
      </c>
      <c r="G136" s="47">
        <v>0</v>
      </c>
      <c r="H136" s="47">
        <v>264.60999999999996</v>
      </c>
      <c r="I136" s="20"/>
    </row>
    <row r="137" spans="1:9" ht="78.75">
      <c r="A137" s="20">
        <v>7</v>
      </c>
      <c r="B137" s="16" t="s">
        <v>71</v>
      </c>
      <c r="C137" s="20"/>
      <c r="D137" s="20"/>
      <c r="E137" s="20"/>
      <c r="F137" s="20">
        <v>36.812999999999995</v>
      </c>
      <c r="G137" s="20"/>
      <c r="H137" s="20">
        <v>26.460999999999999</v>
      </c>
      <c r="I137" s="16" t="s">
        <v>471</v>
      </c>
    </row>
    <row r="138" spans="1:9" ht="78.75">
      <c r="A138" s="20">
        <v>8</v>
      </c>
      <c r="B138" s="16" t="s">
        <v>72</v>
      </c>
      <c r="C138" s="20"/>
      <c r="D138" s="20"/>
      <c r="E138" s="20"/>
      <c r="F138" s="43">
        <v>47.856899999999996</v>
      </c>
      <c r="G138" s="20"/>
      <c r="H138" s="43">
        <v>17.199649999999998</v>
      </c>
      <c r="I138" s="16" t="s">
        <v>312</v>
      </c>
    </row>
    <row r="139" spans="1:9">
      <c r="A139" s="20">
        <v>9</v>
      </c>
      <c r="B139" s="16" t="s">
        <v>177</v>
      </c>
      <c r="C139" s="20"/>
      <c r="D139" s="20"/>
      <c r="E139" s="20"/>
      <c r="F139" s="43">
        <v>10.582199999999998</v>
      </c>
      <c r="G139" s="20"/>
      <c r="H139" s="43">
        <v>7.9382999999999981</v>
      </c>
      <c r="I139" s="20"/>
    </row>
    <row r="140" spans="1:9" ht="47.25">
      <c r="A140" s="20">
        <v>10</v>
      </c>
      <c r="B140" s="16" t="s">
        <v>178</v>
      </c>
      <c r="C140" s="43"/>
      <c r="D140" s="20"/>
      <c r="E140" s="20"/>
      <c r="F140" s="43">
        <v>36.812999999999995</v>
      </c>
      <c r="G140" s="20"/>
      <c r="H140" s="43">
        <v>26.460999999999999</v>
      </c>
      <c r="I140" s="20"/>
    </row>
    <row r="141" spans="1:9">
      <c r="A141" s="20"/>
      <c r="B141" s="16" t="s">
        <v>44</v>
      </c>
      <c r="C141" s="43"/>
      <c r="D141" s="20"/>
      <c r="E141" s="20"/>
      <c r="F141" s="46">
        <v>500.19509999999991</v>
      </c>
      <c r="G141" s="20"/>
      <c r="H141" s="46">
        <v>342.66994999999997</v>
      </c>
      <c r="I141" s="20"/>
    </row>
    <row r="142" spans="1:9">
      <c r="A142" s="20">
        <v>11</v>
      </c>
      <c r="B142" s="16" t="s">
        <v>73</v>
      </c>
      <c r="C142" s="20"/>
      <c r="D142" s="20"/>
      <c r="E142" s="20"/>
      <c r="F142" s="43">
        <v>15.005852999999997</v>
      </c>
      <c r="G142" s="20"/>
      <c r="H142" s="43">
        <v>10.280098499999999</v>
      </c>
      <c r="I142" s="20"/>
    </row>
    <row r="143" spans="1:9">
      <c r="A143" s="20"/>
      <c r="B143" s="16" t="s">
        <v>44</v>
      </c>
      <c r="C143" s="20"/>
      <c r="D143" s="20"/>
      <c r="E143" s="20"/>
      <c r="F143" s="46">
        <v>515.20095299999991</v>
      </c>
      <c r="G143" s="20"/>
      <c r="H143" s="46">
        <v>352.95004849999998</v>
      </c>
      <c r="I143" s="20"/>
    </row>
    <row r="144" spans="1:9">
      <c r="A144" s="20">
        <v>12</v>
      </c>
      <c r="B144" s="16" t="s">
        <v>74</v>
      </c>
      <c r="C144" s="20"/>
      <c r="D144" s="20"/>
      <c r="E144" s="20"/>
      <c r="F144" s="43">
        <v>51.520095299999994</v>
      </c>
      <c r="G144" s="20"/>
      <c r="H144" s="43">
        <v>35.295004849999998</v>
      </c>
      <c r="I144" s="20"/>
    </row>
    <row r="145" spans="1:9">
      <c r="A145" s="20"/>
      <c r="B145" s="16" t="s">
        <v>44</v>
      </c>
      <c r="C145" s="20"/>
      <c r="D145" s="20"/>
      <c r="E145" s="20"/>
      <c r="F145" s="46">
        <v>566.72104829999989</v>
      </c>
      <c r="G145" s="20"/>
      <c r="H145" s="46">
        <v>388.24505334999998</v>
      </c>
      <c r="I145" s="20"/>
    </row>
    <row r="146" spans="1:9">
      <c r="A146" s="20">
        <v>13</v>
      </c>
      <c r="B146" s="16" t="s">
        <v>179</v>
      </c>
      <c r="C146" s="20"/>
      <c r="D146" s="20"/>
      <c r="E146" s="20"/>
      <c r="F146" s="46"/>
      <c r="G146" s="20"/>
      <c r="H146" s="46"/>
      <c r="I146" s="20"/>
    </row>
    <row r="147" spans="1:9">
      <c r="A147" s="20"/>
      <c r="B147" s="16" t="s">
        <v>190</v>
      </c>
      <c r="C147" s="20">
        <v>39.159999999999997</v>
      </c>
      <c r="D147" s="20" t="s">
        <v>25</v>
      </c>
      <c r="E147" s="20">
        <v>1</v>
      </c>
      <c r="F147" s="43">
        <v>39.159999999999997</v>
      </c>
      <c r="G147" s="20">
        <v>1</v>
      </c>
      <c r="H147" s="43">
        <v>1</v>
      </c>
      <c r="I147" s="20"/>
    </row>
    <row r="148" spans="1:9">
      <c r="A148" s="20"/>
      <c r="B148" s="16" t="s">
        <v>181</v>
      </c>
      <c r="C148" s="20">
        <v>18.57</v>
      </c>
      <c r="D148" s="20" t="s">
        <v>25</v>
      </c>
      <c r="E148" s="20">
        <v>1</v>
      </c>
      <c r="F148" s="43">
        <v>18.57</v>
      </c>
      <c r="G148" s="20">
        <v>1</v>
      </c>
      <c r="H148" s="43">
        <v>1</v>
      </c>
      <c r="I148" s="20"/>
    </row>
    <row r="149" spans="1:9">
      <c r="A149" s="20"/>
      <c r="B149" s="16" t="s">
        <v>182</v>
      </c>
      <c r="C149" s="20">
        <v>56.17</v>
      </c>
      <c r="D149" s="20" t="s">
        <v>25</v>
      </c>
      <c r="E149" s="20">
        <v>1</v>
      </c>
      <c r="F149" s="43">
        <v>56.17</v>
      </c>
      <c r="G149" s="20">
        <v>0</v>
      </c>
      <c r="H149" s="43">
        <v>0</v>
      </c>
      <c r="I149" s="20"/>
    </row>
    <row r="150" spans="1:9">
      <c r="A150" s="20"/>
      <c r="B150" s="16" t="s">
        <v>183</v>
      </c>
      <c r="C150" s="20">
        <v>8.43</v>
      </c>
      <c r="D150" s="20" t="s">
        <v>25</v>
      </c>
      <c r="E150" s="20">
        <v>1</v>
      </c>
      <c r="F150" s="43">
        <v>8.43</v>
      </c>
      <c r="G150" s="20">
        <v>0</v>
      </c>
      <c r="H150" s="43">
        <v>0</v>
      </c>
      <c r="I150" s="20"/>
    </row>
    <row r="151" spans="1:9">
      <c r="A151" s="20"/>
      <c r="B151" s="16" t="s">
        <v>184</v>
      </c>
      <c r="C151" s="20">
        <f>0.64+0.39+0.64+1.16</f>
        <v>2.83</v>
      </c>
      <c r="D151" s="20" t="s">
        <v>25</v>
      </c>
      <c r="E151" s="20">
        <v>1</v>
      </c>
      <c r="F151" s="43">
        <v>2.83</v>
      </c>
      <c r="G151" s="20">
        <v>0</v>
      </c>
      <c r="H151" s="43">
        <v>0</v>
      </c>
      <c r="I151" s="20"/>
    </row>
    <row r="152" spans="1:9">
      <c r="A152" s="20"/>
      <c r="B152" s="16" t="s">
        <v>44</v>
      </c>
      <c r="C152" s="20"/>
      <c r="D152" s="20"/>
      <c r="E152" s="20"/>
      <c r="F152" s="46">
        <v>691.88104829999986</v>
      </c>
      <c r="G152" s="20"/>
      <c r="H152" s="46">
        <v>390.24505334999998</v>
      </c>
      <c r="I152" s="20"/>
    </row>
    <row r="153" spans="1:9">
      <c r="A153" s="20">
        <v>14</v>
      </c>
      <c r="B153" s="16" t="s">
        <v>472</v>
      </c>
      <c r="C153" s="20"/>
      <c r="D153" s="20"/>
      <c r="E153" s="20"/>
      <c r="F153" s="43">
        <v>20.756431448999994</v>
      </c>
      <c r="G153" s="20"/>
      <c r="H153" s="43">
        <v>11.707351600499999</v>
      </c>
      <c r="I153" s="20"/>
    </row>
    <row r="154" spans="1:9">
      <c r="A154" s="20"/>
      <c r="B154" s="16" t="s">
        <v>44</v>
      </c>
      <c r="C154" s="20"/>
      <c r="D154" s="20"/>
      <c r="E154" s="20"/>
      <c r="F154" s="43">
        <v>712.63747974899991</v>
      </c>
      <c r="G154" s="20"/>
      <c r="H154" s="43">
        <v>401.95240495049995</v>
      </c>
      <c r="I154" s="20"/>
    </row>
    <row r="155" spans="1:9">
      <c r="A155" s="20">
        <v>15</v>
      </c>
      <c r="B155" s="16" t="s">
        <v>473</v>
      </c>
      <c r="C155" s="20"/>
      <c r="D155" s="20"/>
      <c r="E155" s="20"/>
      <c r="F155" s="43">
        <v>78.390122772389986</v>
      </c>
      <c r="G155" s="20"/>
      <c r="H155" s="43">
        <v>44.214764544554995</v>
      </c>
      <c r="I155" s="20"/>
    </row>
    <row r="156" spans="1:9">
      <c r="A156" s="20"/>
      <c r="B156" s="16" t="s">
        <v>44</v>
      </c>
      <c r="C156" s="20"/>
      <c r="D156" s="20"/>
      <c r="E156" s="20"/>
      <c r="F156" s="43">
        <v>791.02760252138989</v>
      </c>
      <c r="G156" s="20"/>
      <c r="H156" s="43">
        <v>446.16716949505496</v>
      </c>
      <c r="I156" s="20"/>
    </row>
    <row r="157" spans="1:9">
      <c r="A157" s="20">
        <v>16</v>
      </c>
      <c r="B157" s="16" t="s">
        <v>47</v>
      </c>
      <c r="C157" s="20"/>
      <c r="D157" s="20"/>
      <c r="E157" s="20"/>
      <c r="F157" s="43">
        <v>9.6890191746674024</v>
      </c>
      <c r="G157" s="20"/>
      <c r="H157" s="43">
        <v>5.4649448977069977</v>
      </c>
      <c r="I157" s="20"/>
    </row>
    <row r="158" spans="1:9">
      <c r="A158" s="47"/>
      <c r="B158" s="14" t="s">
        <v>48</v>
      </c>
      <c r="C158" s="47"/>
      <c r="D158" s="47"/>
      <c r="E158" s="47"/>
      <c r="F158" s="46">
        <v>800.71662169605725</v>
      </c>
      <c r="G158" s="20"/>
      <c r="H158" s="46">
        <v>451.63211439276193</v>
      </c>
      <c r="I158" s="20"/>
    </row>
    <row r="159" spans="1:9">
      <c r="A159" s="41" t="s">
        <v>303</v>
      </c>
      <c r="E159" s="41"/>
      <c r="G159" s="52"/>
      <c r="H159" s="40" t="s">
        <v>536</v>
      </c>
    </row>
    <row r="160" spans="1:9" ht="64.5" customHeight="1">
      <c r="A160" s="217" t="s">
        <v>0</v>
      </c>
      <c r="B160" s="217" t="s">
        <v>20</v>
      </c>
      <c r="C160" s="217" t="s">
        <v>50</v>
      </c>
      <c r="D160" s="217" t="s">
        <v>21</v>
      </c>
      <c r="E160" s="217" t="s">
        <v>33</v>
      </c>
      <c r="F160" s="219" t="s">
        <v>34</v>
      </c>
      <c r="G160" s="217" t="s">
        <v>468</v>
      </c>
      <c r="H160" s="217"/>
      <c r="I160" s="47" t="s">
        <v>311</v>
      </c>
    </row>
    <row r="161" spans="1:9" ht="31.5">
      <c r="A161" s="217"/>
      <c r="B161" s="217"/>
      <c r="C161" s="217"/>
      <c r="D161" s="217"/>
      <c r="E161" s="217"/>
      <c r="F161" s="219"/>
      <c r="G161" s="13" t="s">
        <v>309</v>
      </c>
      <c r="H161" s="13" t="s">
        <v>310</v>
      </c>
      <c r="I161" s="20"/>
    </row>
    <row r="162" spans="1:9">
      <c r="A162" s="20">
        <v>1</v>
      </c>
      <c r="B162" s="16" t="s">
        <v>188</v>
      </c>
      <c r="C162" s="20">
        <v>221.79</v>
      </c>
      <c r="D162" s="20" t="s">
        <v>25</v>
      </c>
      <c r="E162" s="20">
        <v>1</v>
      </c>
      <c r="F162" s="112">
        <v>221.79</v>
      </c>
      <c r="G162" s="20">
        <v>1</v>
      </c>
      <c r="H162" s="20">
        <v>221.79</v>
      </c>
      <c r="I162" s="20"/>
    </row>
    <row r="163" spans="1:9">
      <c r="A163" s="20">
        <v>2</v>
      </c>
      <c r="B163" s="16" t="s">
        <v>189</v>
      </c>
      <c r="C163" s="20"/>
      <c r="D163" s="20"/>
      <c r="E163" s="20"/>
      <c r="F163" s="112"/>
      <c r="G163" s="20"/>
      <c r="H163" s="20"/>
      <c r="I163" s="20"/>
    </row>
    <row r="164" spans="1:9">
      <c r="A164" s="20"/>
      <c r="B164" s="16" t="s">
        <v>162</v>
      </c>
      <c r="C164" s="20">
        <v>7.89</v>
      </c>
      <c r="D164" s="20" t="s">
        <v>25</v>
      </c>
      <c r="E164" s="20">
        <v>1</v>
      </c>
      <c r="F164" s="112">
        <v>7.89</v>
      </c>
      <c r="G164" s="20">
        <v>1</v>
      </c>
      <c r="H164" s="20">
        <v>7.89</v>
      </c>
      <c r="I164" s="20"/>
    </row>
    <row r="165" spans="1:9">
      <c r="A165" s="20"/>
      <c r="B165" s="16" t="s">
        <v>469</v>
      </c>
      <c r="C165" s="20">
        <v>4.46</v>
      </c>
      <c r="D165" s="20" t="s">
        <v>25</v>
      </c>
      <c r="E165" s="20">
        <v>1</v>
      </c>
      <c r="F165" s="112">
        <v>4.46</v>
      </c>
      <c r="G165" s="20">
        <v>1</v>
      </c>
      <c r="H165" s="20">
        <v>4.46</v>
      </c>
      <c r="I165" s="20"/>
    </row>
    <row r="166" spans="1:9">
      <c r="A166" s="20"/>
      <c r="B166" s="16" t="s">
        <v>167</v>
      </c>
      <c r="C166" s="20">
        <v>3.58</v>
      </c>
      <c r="D166" s="20" t="s">
        <v>25</v>
      </c>
      <c r="E166" s="20">
        <v>2</v>
      </c>
      <c r="F166" s="112">
        <v>7.16</v>
      </c>
      <c r="G166" s="20">
        <v>2</v>
      </c>
      <c r="H166" s="20">
        <v>7.16</v>
      </c>
      <c r="I166" s="20"/>
    </row>
    <row r="167" spans="1:9">
      <c r="A167" s="20"/>
      <c r="B167" s="16" t="s">
        <v>470</v>
      </c>
      <c r="C167" s="20">
        <v>0.99</v>
      </c>
      <c r="D167" s="20" t="s">
        <v>25</v>
      </c>
      <c r="E167" s="20">
        <v>3</v>
      </c>
      <c r="F167" s="112">
        <v>2.9699999999999998</v>
      </c>
      <c r="G167" s="20">
        <v>3</v>
      </c>
      <c r="H167" s="20">
        <v>2.9699999999999998</v>
      </c>
      <c r="I167" s="20"/>
    </row>
    <row r="168" spans="1:9">
      <c r="A168" s="20"/>
      <c r="B168" s="16" t="s">
        <v>165</v>
      </c>
      <c r="C168" s="20">
        <v>0.34</v>
      </c>
      <c r="D168" s="20" t="s">
        <v>25</v>
      </c>
      <c r="E168" s="20">
        <v>3</v>
      </c>
      <c r="F168" s="112">
        <v>1.02</v>
      </c>
      <c r="G168" s="20">
        <v>3</v>
      </c>
      <c r="H168" s="20">
        <v>1.02</v>
      </c>
      <c r="I168" s="20"/>
    </row>
    <row r="169" spans="1:9">
      <c r="A169" s="20"/>
      <c r="B169" s="16" t="s">
        <v>166</v>
      </c>
      <c r="C169" s="20">
        <v>0.99</v>
      </c>
      <c r="D169" s="20" t="s">
        <v>25</v>
      </c>
      <c r="E169" s="20">
        <v>3</v>
      </c>
      <c r="F169" s="112">
        <v>2.9699999999999998</v>
      </c>
      <c r="G169" s="20">
        <v>3</v>
      </c>
      <c r="H169" s="20">
        <v>2.9699999999999998</v>
      </c>
      <c r="I169" s="20"/>
    </row>
    <row r="170" spans="1:9" ht="47.25">
      <c r="A170" s="20">
        <v>3</v>
      </c>
      <c r="B170" s="16" t="s">
        <v>187</v>
      </c>
      <c r="C170" s="20">
        <f>4.58+3.99+3.94</f>
        <v>12.51</v>
      </c>
      <c r="D170" s="70" t="s">
        <v>25</v>
      </c>
      <c r="E170" s="20">
        <v>1</v>
      </c>
      <c r="F170" s="112">
        <v>12.51</v>
      </c>
      <c r="G170" s="20">
        <v>1</v>
      </c>
      <c r="H170" s="20">
        <v>12.51</v>
      </c>
      <c r="I170" s="20"/>
    </row>
    <row r="171" spans="1:9">
      <c r="A171" s="20">
        <v>4</v>
      </c>
      <c r="B171" s="16" t="s">
        <v>69</v>
      </c>
      <c r="C171" s="20"/>
      <c r="D171" s="20"/>
      <c r="E171" s="20"/>
      <c r="F171" s="112"/>
      <c r="G171" s="20"/>
      <c r="H171" s="20"/>
      <c r="I171" s="20"/>
    </row>
    <row r="172" spans="1:9">
      <c r="A172" s="20"/>
      <c r="B172" s="16" t="s">
        <v>172</v>
      </c>
      <c r="C172" s="20">
        <v>3.82</v>
      </c>
      <c r="D172" s="20" t="s">
        <v>25</v>
      </c>
      <c r="E172" s="20">
        <v>1</v>
      </c>
      <c r="F172" s="112">
        <v>3.82</v>
      </c>
      <c r="G172" s="20">
        <v>0</v>
      </c>
      <c r="H172" s="20">
        <v>0</v>
      </c>
      <c r="I172" s="20"/>
    </row>
    <row r="173" spans="1:9">
      <c r="A173" s="20"/>
      <c r="B173" s="16" t="s">
        <v>168</v>
      </c>
      <c r="C173" s="20">
        <v>1.93</v>
      </c>
      <c r="D173" s="20" t="s">
        <v>25</v>
      </c>
      <c r="E173" s="20">
        <v>2</v>
      </c>
      <c r="F173" s="112">
        <v>3.86</v>
      </c>
      <c r="G173" s="20">
        <v>0</v>
      </c>
      <c r="H173" s="20">
        <v>0</v>
      </c>
      <c r="I173" s="20"/>
    </row>
    <row r="174" spans="1:9">
      <c r="A174" s="20"/>
      <c r="B174" s="16" t="s">
        <v>169</v>
      </c>
      <c r="C174" s="20">
        <v>0.65</v>
      </c>
      <c r="D174" s="20" t="s">
        <v>25</v>
      </c>
      <c r="E174" s="20">
        <v>1</v>
      </c>
      <c r="F174" s="112">
        <v>0.65</v>
      </c>
      <c r="G174" s="20">
        <v>0</v>
      </c>
      <c r="H174" s="20">
        <v>0</v>
      </c>
      <c r="I174" s="20"/>
    </row>
    <row r="175" spans="1:9">
      <c r="A175" s="20"/>
      <c r="B175" s="16" t="s">
        <v>170</v>
      </c>
      <c r="C175" s="20">
        <v>3.42</v>
      </c>
      <c r="D175" s="20" t="s">
        <v>25</v>
      </c>
      <c r="E175" s="20">
        <v>1</v>
      </c>
      <c r="F175" s="112">
        <v>3.42</v>
      </c>
      <c r="G175" s="20">
        <v>0</v>
      </c>
      <c r="H175" s="20">
        <v>0</v>
      </c>
      <c r="I175" s="20"/>
    </row>
    <row r="176" spans="1:9">
      <c r="A176" s="20"/>
      <c r="B176" s="16" t="s">
        <v>171</v>
      </c>
      <c r="C176" s="20">
        <v>4.91</v>
      </c>
      <c r="D176" s="20" t="s">
        <v>25</v>
      </c>
      <c r="E176" s="20">
        <v>1</v>
      </c>
      <c r="F176" s="112">
        <v>4.91</v>
      </c>
      <c r="G176" s="20">
        <v>0</v>
      </c>
      <c r="H176" s="20">
        <v>0</v>
      </c>
      <c r="I176" s="20"/>
    </row>
    <row r="177" spans="1:9">
      <c r="A177" s="20">
        <v>5</v>
      </c>
      <c r="B177" s="16" t="s">
        <v>43</v>
      </c>
      <c r="C177" s="20"/>
      <c r="D177" s="20"/>
      <c r="E177" s="20"/>
      <c r="F177" s="112"/>
      <c r="G177" s="20"/>
      <c r="H177" s="20"/>
      <c r="I177" s="20"/>
    </row>
    <row r="178" spans="1:9">
      <c r="A178" s="20"/>
      <c r="B178" s="16" t="s">
        <v>174</v>
      </c>
      <c r="C178" s="20">
        <v>23.33</v>
      </c>
      <c r="D178" s="20" t="s">
        <v>25</v>
      </c>
      <c r="E178" s="20">
        <v>1</v>
      </c>
      <c r="F178" s="112">
        <v>23.33</v>
      </c>
      <c r="G178" s="20">
        <v>0</v>
      </c>
      <c r="H178" s="20">
        <v>0</v>
      </c>
      <c r="I178" s="20"/>
    </row>
    <row r="179" spans="1:9">
      <c r="A179" s="20"/>
      <c r="B179" s="16" t="s">
        <v>175</v>
      </c>
      <c r="C179" s="20">
        <v>10.54</v>
      </c>
      <c r="D179" s="20" t="s">
        <v>25</v>
      </c>
      <c r="E179" s="20">
        <v>1</v>
      </c>
      <c r="F179" s="112">
        <v>10.54</v>
      </c>
      <c r="G179" s="20">
        <v>0</v>
      </c>
      <c r="H179" s="20">
        <v>0</v>
      </c>
      <c r="I179" s="20"/>
    </row>
    <row r="180" spans="1:9">
      <c r="A180" s="20"/>
      <c r="B180" s="16" t="s">
        <v>176</v>
      </c>
      <c r="C180" s="20">
        <v>18.23</v>
      </c>
      <c r="D180" s="20" t="s">
        <v>25</v>
      </c>
      <c r="E180" s="20">
        <v>2</v>
      </c>
      <c r="F180" s="112">
        <v>36.46</v>
      </c>
      <c r="G180" s="20">
        <v>0</v>
      </c>
      <c r="H180" s="20">
        <v>0</v>
      </c>
      <c r="I180" s="20"/>
    </row>
    <row r="181" spans="1:9">
      <c r="A181" s="20"/>
      <c r="B181" s="16"/>
      <c r="C181" s="20"/>
      <c r="D181" s="20"/>
      <c r="E181" s="20"/>
      <c r="F181" s="113">
        <v>347.76</v>
      </c>
      <c r="G181" s="47"/>
      <c r="H181" s="47">
        <v>260.77</v>
      </c>
      <c r="I181" s="20"/>
    </row>
    <row r="182" spans="1:9">
      <c r="A182" s="20">
        <v>6</v>
      </c>
      <c r="B182" s="16" t="s">
        <v>70</v>
      </c>
      <c r="C182" s="20">
        <v>15.39</v>
      </c>
      <c r="D182" s="20" t="s">
        <v>30</v>
      </c>
      <c r="E182" s="20">
        <v>1</v>
      </c>
      <c r="F182" s="112">
        <v>15.39</v>
      </c>
      <c r="G182" s="20">
        <v>0</v>
      </c>
      <c r="H182" s="20">
        <v>0</v>
      </c>
      <c r="I182" s="20"/>
    </row>
    <row r="183" spans="1:9">
      <c r="A183" s="20"/>
      <c r="B183" s="14" t="s">
        <v>173</v>
      </c>
      <c r="C183" s="20"/>
      <c r="D183" s="20"/>
      <c r="E183" s="20"/>
      <c r="F183" s="113">
        <v>363.15</v>
      </c>
      <c r="G183" s="47"/>
      <c r="H183" s="47">
        <v>260.77</v>
      </c>
      <c r="I183" s="20"/>
    </row>
    <row r="184" spans="1:9" ht="58.5" customHeight="1">
      <c r="A184" s="20">
        <v>7</v>
      </c>
      <c r="B184" s="16" t="s">
        <v>71</v>
      </c>
      <c r="C184" s="20"/>
      <c r="D184" s="20"/>
      <c r="E184" s="20"/>
      <c r="F184" s="112">
        <v>36.314999999999998</v>
      </c>
      <c r="G184" s="20"/>
      <c r="H184" s="43">
        <v>26.076999999999998</v>
      </c>
      <c r="I184" s="16" t="s">
        <v>471</v>
      </c>
    </row>
    <row r="185" spans="1:9" ht="78.75">
      <c r="A185" s="20">
        <v>8</v>
      </c>
      <c r="B185" s="16" t="s">
        <v>72</v>
      </c>
      <c r="C185" s="20"/>
      <c r="D185" s="20"/>
      <c r="E185" s="20"/>
      <c r="F185" s="114">
        <v>47.209499999999998</v>
      </c>
      <c r="G185" s="20"/>
      <c r="H185" s="43">
        <v>16.950050000000001</v>
      </c>
      <c r="I185" s="16" t="s">
        <v>312</v>
      </c>
    </row>
    <row r="186" spans="1:9">
      <c r="A186" s="20">
        <v>9</v>
      </c>
      <c r="B186" s="16" t="s">
        <v>177</v>
      </c>
      <c r="C186" s="20"/>
      <c r="D186" s="20"/>
      <c r="E186" s="20"/>
      <c r="F186" s="114">
        <v>10.432799999999999</v>
      </c>
      <c r="G186" s="20"/>
      <c r="H186" s="43">
        <v>7.8230999999999993</v>
      </c>
      <c r="I186" s="20"/>
    </row>
    <row r="187" spans="1:9" ht="47.25">
      <c r="A187" s="20">
        <v>10</v>
      </c>
      <c r="B187" s="16" t="s">
        <v>178</v>
      </c>
      <c r="C187" s="43"/>
      <c r="D187" s="20"/>
      <c r="E187" s="20"/>
      <c r="F187" s="114">
        <v>36.314999999999998</v>
      </c>
      <c r="G187" s="20"/>
      <c r="H187" s="43">
        <v>26.076999999999998</v>
      </c>
      <c r="I187" s="20"/>
    </row>
    <row r="188" spans="1:9">
      <c r="A188" s="20"/>
      <c r="B188" s="16" t="s">
        <v>44</v>
      </c>
      <c r="C188" s="43"/>
      <c r="D188" s="20"/>
      <c r="E188" s="20"/>
      <c r="F188" s="115">
        <v>493.42229999999995</v>
      </c>
      <c r="G188" s="20"/>
      <c r="H188" s="46">
        <v>337.69714999999997</v>
      </c>
      <c r="I188" s="20"/>
    </row>
    <row r="189" spans="1:9">
      <c r="A189" s="20">
        <v>11</v>
      </c>
      <c r="B189" s="16" t="s">
        <v>73</v>
      </c>
      <c r="C189" s="20"/>
      <c r="D189" s="20"/>
      <c r="E189" s="20"/>
      <c r="F189" s="114">
        <v>14.802668999999998</v>
      </c>
      <c r="G189" s="20"/>
      <c r="H189" s="43">
        <v>10.130914499999999</v>
      </c>
      <c r="I189" s="20"/>
    </row>
    <row r="190" spans="1:9">
      <c r="A190" s="20"/>
      <c r="B190" s="16" t="s">
        <v>44</v>
      </c>
      <c r="C190" s="20"/>
      <c r="D190" s="20"/>
      <c r="E190" s="20"/>
      <c r="F190" s="115">
        <v>508.22496899999993</v>
      </c>
      <c r="G190" s="20"/>
      <c r="H190" s="46">
        <v>347.82806449999998</v>
      </c>
      <c r="I190" s="20"/>
    </row>
    <row r="191" spans="1:9">
      <c r="A191" s="20">
        <v>12</v>
      </c>
      <c r="B191" s="16" t="s">
        <v>74</v>
      </c>
      <c r="C191" s="20"/>
      <c r="D191" s="20"/>
      <c r="E191" s="20"/>
      <c r="F191" s="114">
        <v>50.822496899999997</v>
      </c>
      <c r="G191" s="20"/>
      <c r="H191" s="43">
        <v>34.782806450000002</v>
      </c>
      <c r="I191" s="20"/>
    </row>
    <row r="192" spans="1:9">
      <c r="A192" s="20"/>
      <c r="B192" s="16" t="s">
        <v>44</v>
      </c>
      <c r="C192" s="20"/>
      <c r="D192" s="20"/>
      <c r="E192" s="20"/>
      <c r="F192" s="115">
        <v>559.04746589999991</v>
      </c>
      <c r="G192" s="20"/>
      <c r="H192" s="46">
        <v>382.61087094999999</v>
      </c>
      <c r="I192" s="20"/>
    </row>
    <row r="193" spans="1:9">
      <c r="A193" s="20">
        <v>13</v>
      </c>
      <c r="B193" s="16" t="s">
        <v>179</v>
      </c>
      <c r="C193" s="20"/>
      <c r="D193" s="20"/>
      <c r="E193" s="20"/>
      <c r="F193" s="115"/>
      <c r="G193" s="20"/>
      <c r="H193" s="46"/>
      <c r="I193" s="20"/>
    </row>
    <row r="194" spans="1:9">
      <c r="A194" s="20"/>
      <c r="B194" s="16" t="s">
        <v>190</v>
      </c>
      <c r="C194" s="20">
        <v>39.159999999999997</v>
      </c>
      <c r="D194" s="20" t="s">
        <v>25</v>
      </c>
      <c r="E194" s="20">
        <v>1</v>
      </c>
      <c r="F194" s="114">
        <v>39.159999999999997</v>
      </c>
      <c r="G194" s="20">
        <v>1</v>
      </c>
      <c r="H194" s="43">
        <v>1</v>
      </c>
      <c r="I194" s="20"/>
    </row>
    <row r="195" spans="1:9">
      <c r="A195" s="20"/>
      <c r="B195" s="16" t="s">
        <v>191</v>
      </c>
      <c r="C195" s="20">
        <v>18.57</v>
      </c>
      <c r="D195" s="20" t="s">
        <v>25</v>
      </c>
      <c r="E195" s="20">
        <v>1</v>
      </c>
      <c r="F195" s="114">
        <v>18.57</v>
      </c>
      <c r="G195" s="20">
        <v>1</v>
      </c>
      <c r="H195" s="43">
        <v>1</v>
      </c>
      <c r="I195" s="20"/>
    </row>
    <row r="196" spans="1:9">
      <c r="A196" s="20"/>
      <c r="B196" s="16" t="s">
        <v>182</v>
      </c>
      <c r="C196" s="20">
        <v>56.17</v>
      </c>
      <c r="D196" s="20" t="s">
        <v>25</v>
      </c>
      <c r="E196" s="20">
        <v>1</v>
      </c>
      <c r="F196" s="114">
        <v>56.17</v>
      </c>
      <c r="G196" s="20">
        <v>0</v>
      </c>
      <c r="H196" s="43">
        <v>0</v>
      </c>
      <c r="I196" s="20"/>
    </row>
    <row r="197" spans="1:9">
      <c r="A197" s="20"/>
      <c r="B197" s="16" t="s">
        <v>183</v>
      </c>
      <c r="C197" s="20">
        <v>8.43</v>
      </c>
      <c r="D197" s="20" t="s">
        <v>25</v>
      </c>
      <c r="E197" s="20">
        <v>1</v>
      </c>
      <c r="F197" s="114">
        <v>8.43</v>
      </c>
      <c r="G197" s="20">
        <v>0</v>
      </c>
      <c r="H197" s="43">
        <v>0</v>
      </c>
      <c r="I197" s="20"/>
    </row>
    <row r="198" spans="1:9">
      <c r="A198" s="20"/>
      <c r="B198" s="16" t="s">
        <v>184</v>
      </c>
      <c r="C198" s="20">
        <f>0.64+0.39+0.64+1.16</f>
        <v>2.83</v>
      </c>
      <c r="D198" s="20" t="s">
        <v>25</v>
      </c>
      <c r="E198" s="20">
        <v>1</v>
      </c>
      <c r="F198" s="114">
        <v>2.83</v>
      </c>
      <c r="G198" s="20">
        <v>0</v>
      </c>
      <c r="H198" s="43">
        <v>0</v>
      </c>
      <c r="I198" s="20"/>
    </row>
    <row r="199" spans="1:9">
      <c r="A199" s="20"/>
      <c r="B199" s="16" t="s">
        <v>44</v>
      </c>
      <c r="C199" s="20"/>
      <c r="D199" s="20"/>
      <c r="E199" s="20"/>
      <c r="F199" s="115">
        <v>684.20746589999987</v>
      </c>
      <c r="G199" s="20"/>
      <c r="H199" s="46">
        <v>384.61087094999999</v>
      </c>
      <c r="I199" s="20"/>
    </row>
    <row r="200" spans="1:9">
      <c r="A200" s="20">
        <v>14</v>
      </c>
      <c r="B200" s="16" t="s">
        <v>472</v>
      </c>
      <c r="C200" s="20"/>
      <c r="D200" s="20"/>
      <c r="E200" s="20"/>
      <c r="F200" s="114">
        <v>20.526223976999997</v>
      </c>
      <c r="G200" s="20"/>
      <c r="H200" s="43">
        <v>11.5383261285</v>
      </c>
      <c r="I200" s="20"/>
    </row>
    <row r="201" spans="1:9">
      <c r="A201" s="20"/>
      <c r="B201" s="16" t="s">
        <v>44</v>
      </c>
      <c r="C201" s="20"/>
      <c r="D201" s="20"/>
      <c r="E201" s="20"/>
      <c r="F201" s="114">
        <v>704.73368987699985</v>
      </c>
      <c r="G201" s="20"/>
      <c r="H201" s="43">
        <v>396.14919707849998</v>
      </c>
      <c r="I201" s="20"/>
    </row>
    <row r="202" spans="1:9">
      <c r="A202" s="20">
        <v>15</v>
      </c>
      <c r="B202" s="16" t="s">
        <v>473</v>
      </c>
      <c r="C202" s="20"/>
      <c r="D202" s="20"/>
      <c r="E202" s="20"/>
      <c r="F202" s="114">
        <v>77.520705886469983</v>
      </c>
      <c r="G202" s="20"/>
      <c r="H202" s="43">
        <v>43.576411678634997</v>
      </c>
      <c r="I202" s="20"/>
    </row>
    <row r="203" spans="1:9">
      <c r="A203" s="20"/>
      <c r="B203" s="16" t="s">
        <v>44</v>
      </c>
      <c r="C203" s="20"/>
      <c r="D203" s="20"/>
      <c r="E203" s="20"/>
      <c r="F203" s="114">
        <v>782.2543957634698</v>
      </c>
      <c r="G203" s="20"/>
      <c r="H203" s="43">
        <v>439.72560875713498</v>
      </c>
      <c r="I203" s="20"/>
    </row>
    <row r="204" spans="1:9">
      <c r="A204" s="20">
        <v>16</v>
      </c>
      <c r="B204" s="16" t="s">
        <v>47</v>
      </c>
      <c r="C204" s="20"/>
      <c r="D204" s="20"/>
      <c r="E204" s="20"/>
      <c r="F204" s="114">
        <v>9.5815592475676894</v>
      </c>
      <c r="G204" s="20"/>
      <c r="H204" s="43">
        <v>5.386044483479286</v>
      </c>
      <c r="I204" s="20"/>
    </row>
    <row r="205" spans="1:9">
      <c r="A205" s="47"/>
      <c r="B205" s="14" t="s">
        <v>48</v>
      </c>
      <c r="C205" s="47"/>
      <c r="D205" s="47"/>
      <c r="E205" s="47"/>
      <c r="F205" s="115">
        <v>791.83595501103753</v>
      </c>
      <c r="G205" s="20"/>
      <c r="H205" s="46">
        <v>445.11165324061426</v>
      </c>
      <c r="I205" s="20"/>
    </row>
    <row r="206" spans="1:9">
      <c r="A206" s="41" t="s">
        <v>304</v>
      </c>
      <c r="E206" s="41"/>
      <c r="G206" s="20"/>
      <c r="H206" s="20" t="s">
        <v>537</v>
      </c>
      <c r="I206" s="20"/>
    </row>
    <row r="207" spans="1:9" ht="68.25" customHeight="1">
      <c r="A207" s="217" t="s">
        <v>0</v>
      </c>
      <c r="B207" s="217" t="s">
        <v>20</v>
      </c>
      <c r="C207" s="217" t="s">
        <v>50</v>
      </c>
      <c r="D207" s="217" t="s">
        <v>21</v>
      </c>
      <c r="E207" s="217" t="s">
        <v>33</v>
      </c>
      <c r="F207" s="219" t="s">
        <v>34</v>
      </c>
      <c r="G207" s="217" t="s">
        <v>468</v>
      </c>
      <c r="H207" s="217"/>
      <c r="I207" s="47" t="s">
        <v>311</v>
      </c>
    </row>
    <row r="208" spans="1:9" ht="31.5">
      <c r="A208" s="217"/>
      <c r="B208" s="217"/>
      <c r="C208" s="217"/>
      <c r="D208" s="217"/>
      <c r="E208" s="217"/>
      <c r="F208" s="219"/>
      <c r="G208" s="13" t="s">
        <v>309</v>
      </c>
      <c r="H208" s="13" t="s">
        <v>310</v>
      </c>
      <c r="I208" s="20"/>
    </row>
    <row r="209" spans="1:9" ht="31.5">
      <c r="A209" s="20">
        <v>1</v>
      </c>
      <c r="B209" s="16" t="s">
        <v>305</v>
      </c>
      <c r="C209" s="20">
        <v>290.87</v>
      </c>
      <c r="D209" s="20" t="s">
        <v>25</v>
      </c>
      <c r="E209" s="20">
        <v>1</v>
      </c>
      <c r="F209" s="112">
        <v>290.87</v>
      </c>
      <c r="G209" s="20">
        <v>1</v>
      </c>
      <c r="H209" s="20">
        <v>290.87</v>
      </c>
      <c r="I209" s="20"/>
    </row>
    <row r="210" spans="1:9">
      <c r="A210" s="20">
        <v>2</v>
      </c>
      <c r="B210" s="16" t="s">
        <v>192</v>
      </c>
      <c r="C210" s="20"/>
      <c r="D210" s="20"/>
      <c r="E210" s="20"/>
      <c r="F210" s="112"/>
      <c r="G210" s="20"/>
      <c r="H210" s="20"/>
      <c r="I210" s="20"/>
    </row>
    <row r="211" spans="1:9">
      <c r="A211" s="20"/>
      <c r="B211" s="16" t="s">
        <v>162</v>
      </c>
      <c r="C211" s="20">
        <v>24.09</v>
      </c>
      <c r="D211" s="20" t="s">
        <v>25</v>
      </c>
      <c r="E211" s="20">
        <v>1</v>
      </c>
      <c r="F211" s="112">
        <v>24.09</v>
      </c>
      <c r="G211" s="20">
        <v>1</v>
      </c>
      <c r="H211" s="20">
        <v>24.09</v>
      </c>
      <c r="I211" s="20"/>
    </row>
    <row r="212" spans="1:9">
      <c r="A212" s="20"/>
      <c r="B212" s="16" t="s">
        <v>469</v>
      </c>
      <c r="C212" s="20">
        <v>6.47</v>
      </c>
      <c r="D212" s="20" t="s">
        <v>25</v>
      </c>
      <c r="E212" s="20">
        <v>2</v>
      </c>
      <c r="F212" s="112">
        <v>12.94</v>
      </c>
      <c r="G212" s="20">
        <v>2</v>
      </c>
      <c r="H212" s="20">
        <v>12.94</v>
      </c>
      <c r="I212" s="20"/>
    </row>
    <row r="213" spans="1:9">
      <c r="A213" s="20"/>
      <c r="B213" s="16" t="s">
        <v>167</v>
      </c>
      <c r="C213" s="20">
        <v>6.36</v>
      </c>
      <c r="D213" s="20" t="s">
        <v>25</v>
      </c>
      <c r="E213" s="20">
        <v>3</v>
      </c>
      <c r="F213" s="112">
        <v>19.080000000000002</v>
      </c>
      <c r="G213" s="20">
        <v>3</v>
      </c>
      <c r="H213" s="20">
        <v>19.080000000000002</v>
      </c>
      <c r="I213" s="20"/>
    </row>
    <row r="214" spans="1:9">
      <c r="A214" s="20"/>
      <c r="B214" s="16" t="s">
        <v>470</v>
      </c>
      <c r="C214" s="20">
        <v>2.4700000000000002</v>
      </c>
      <c r="D214" s="20" t="s">
        <v>25</v>
      </c>
      <c r="E214" s="20">
        <v>3</v>
      </c>
      <c r="F214" s="112">
        <v>7.41</v>
      </c>
      <c r="G214" s="20">
        <v>3</v>
      </c>
      <c r="H214" s="20">
        <v>7.41</v>
      </c>
      <c r="I214" s="20"/>
    </row>
    <row r="215" spans="1:9">
      <c r="A215" s="20"/>
      <c r="B215" s="16" t="s">
        <v>165</v>
      </c>
      <c r="C215" s="20">
        <v>0.55000000000000004</v>
      </c>
      <c r="D215" s="20" t="s">
        <v>25</v>
      </c>
      <c r="E215" s="20">
        <v>3</v>
      </c>
      <c r="F215" s="112">
        <v>1.6500000000000001</v>
      </c>
      <c r="G215" s="20">
        <v>3</v>
      </c>
      <c r="H215" s="20">
        <v>1.6500000000000001</v>
      </c>
      <c r="I215" s="20"/>
    </row>
    <row r="216" spans="1:9">
      <c r="A216" s="20"/>
      <c r="B216" s="16" t="s">
        <v>166</v>
      </c>
      <c r="C216" s="20">
        <v>2.54</v>
      </c>
      <c r="D216" s="20" t="s">
        <v>25</v>
      </c>
      <c r="E216" s="20">
        <v>3</v>
      </c>
      <c r="F216" s="112">
        <v>7.62</v>
      </c>
      <c r="G216" s="20">
        <v>3</v>
      </c>
      <c r="H216" s="20">
        <v>7.62</v>
      </c>
      <c r="I216" s="20"/>
    </row>
    <row r="217" spans="1:9">
      <c r="A217" s="20">
        <v>3</v>
      </c>
      <c r="B217" s="16" t="s">
        <v>68</v>
      </c>
      <c r="C217" s="20"/>
      <c r="D217" s="70"/>
      <c r="E217" s="20"/>
      <c r="F217" s="112"/>
      <c r="G217" s="20"/>
      <c r="H217" s="20"/>
      <c r="I217" s="20"/>
    </row>
    <row r="218" spans="1:9">
      <c r="A218" s="20"/>
      <c r="B218" s="16" t="s">
        <v>162</v>
      </c>
      <c r="C218" s="20">
        <v>3.11</v>
      </c>
      <c r="D218" s="70" t="s">
        <v>25</v>
      </c>
      <c r="E218" s="20">
        <v>1</v>
      </c>
      <c r="F218" s="112">
        <v>3.11</v>
      </c>
      <c r="G218" s="20">
        <v>1</v>
      </c>
      <c r="H218" s="20">
        <v>3.11</v>
      </c>
      <c r="I218" s="20"/>
    </row>
    <row r="219" spans="1:9">
      <c r="A219" s="20"/>
      <c r="B219" s="16" t="s">
        <v>469</v>
      </c>
      <c r="C219" s="20">
        <v>5.2</v>
      </c>
      <c r="D219" s="70" t="s">
        <v>25</v>
      </c>
      <c r="E219" s="20">
        <v>1</v>
      </c>
      <c r="F219" s="112">
        <v>5.2</v>
      </c>
      <c r="G219" s="20">
        <v>1</v>
      </c>
      <c r="H219" s="20">
        <v>5.2</v>
      </c>
      <c r="I219" s="20"/>
    </row>
    <row r="220" spans="1:9">
      <c r="A220" s="20"/>
      <c r="B220" s="16" t="s">
        <v>167</v>
      </c>
      <c r="C220" s="20">
        <v>0.55000000000000004</v>
      </c>
      <c r="D220" s="70" t="s">
        <v>25</v>
      </c>
      <c r="E220" s="20">
        <v>2</v>
      </c>
      <c r="F220" s="112">
        <v>1.1000000000000001</v>
      </c>
      <c r="G220" s="20">
        <v>2</v>
      </c>
      <c r="H220" s="20">
        <v>1.1000000000000001</v>
      </c>
      <c r="I220" s="20"/>
    </row>
    <row r="221" spans="1:9">
      <c r="A221" s="20"/>
      <c r="B221" s="16" t="s">
        <v>470</v>
      </c>
      <c r="C221" s="20">
        <v>0.28000000000000003</v>
      </c>
      <c r="D221" s="70" t="s">
        <v>25</v>
      </c>
      <c r="E221" s="20">
        <v>3</v>
      </c>
      <c r="F221" s="112">
        <v>0.84000000000000008</v>
      </c>
      <c r="G221" s="20">
        <v>3</v>
      </c>
      <c r="H221" s="20">
        <v>0.84000000000000008</v>
      </c>
      <c r="I221" s="20"/>
    </row>
    <row r="222" spans="1:9">
      <c r="A222" s="20"/>
      <c r="B222" s="16" t="s">
        <v>165</v>
      </c>
      <c r="C222" s="20">
        <v>0.05</v>
      </c>
      <c r="D222" s="70" t="s">
        <v>25</v>
      </c>
      <c r="E222" s="20">
        <v>3</v>
      </c>
      <c r="F222" s="112">
        <v>0.15000000000000002</v>
      </c>
      <c r="G222" s="20">
        <v>3</v>
      </c>
      <c r="H222" s="20">
        <v>0.15000000000000002</v>
      </c>
      <c r="I222" s="20"/>
    </row>
    <row r="223" spans="1:9">
      <c r="A223" s="20"/>
      <c r="B223" s="16" t="s">
        <v>166</v>
      </c>
      <c r="C223" s="20">
        <v>0.18</v>
      </c>
      <c r="D223" s="70" t="s">
        <v>25</v>
      </c>
      <c r="E223" s="20">
        <v>3</v>
      </c>
      <c r="F223" s="112">
        <v>0.54</v>
      </c>
      <c r="G223" s="20">
        <v>3</v>
      </c>
      <c r="H223" s="20">
        <v>0.54</v>
      </c>
      <c r="I223" s="20"/>
    </row>
    <row r="224" spans="1:9">
      <c r="A224" s="20">
        <v>4</v>
      </c>
      <c r="B224" s="16" t="s">
        <v>69</v>
      </c>
      <c r="C224" s="20"/>
      <c r="D224" s="20"/>
      <c r="E224" s="20"/>
      <c r="F224" s="112"/>
      <c r="G224" s="20"/>
      <c r="H224" s="20"/>
      <c r="I224" s="20"/>
    </row>
    <row r="225" spans="1:9">
      <c r="A225" s="20"/>
      <c r="B225" s="16" t="s">
        <v>193</v>
      </c>
      <c r="C225" s="20">
        <v>6.4</v>
      </c>
      <c r="D225" s="20" t="s">
        <v>25</v>
      </c>
      <c r="E225" s="20">
        <v>1</v>
      </c>
      <c r="F225" s="112">
        <v>6.4</v>
      </c>
      <c r="G225" s="20">
        <v>0</v>
      </c>
      <c r="H225" s="20">
        <v>0</v>
      </c>
      <c r="I225" s="20"/>
    </row>
    <row r="226" spans="1:9">
      <c r="A226" s="20"/>
      <c r="B226" s="16" t="s">
        <v>168</v>
      </c>
      <c r="C226" s="20">
        <v>2.14</v>
      </c>
      <c r="D226" s="20" t="s">
        <v>25</v>
      </c>
      <c r="E226" s="20">
        <v>2</v>
      </c>
      <c r="F226" s="112">
        <v>4.28</v>
      </c>
      <c r="G226" s="20">
        <v>0</v>
      </c>
      <c r="H226" s="20">
        <v>0</v>
      </c>
      <c r="I226" s="20"/>
    </row>
    <row r="227" spans="1:9">
      <c r="A227" s="20"/>
      <c r="B227" s="16" t="s">
        <v>169</v>
      </c>
      <c r="C227" s="20">
        <v>0.65</v>
      </c>
      <c r="D227" s="20" t="s">
        <v>25</v>
      </c>
      <c r="E227" s="20">
        <v>1</v>
      </c>
      <c r="F227" s="112">
        <v>0.65</v>
      </c>
      <c r="G227" s="20">
        <v>0</v>
      </c>
      <c r="H227" s="20">
        <v>0</v>
      </c>
      <c r="I227" s="20"/>
    </row>
    <row r="228" spans="1:9">
      <c r="A228" s="20"/>
      <c r="B228" s="16" t="s">
        <v>170</v>
      </c>
      <c r="C228" s="20">
        <v>4.5599999999999996</v>
      </c>
      <c r="D228" s="20" t="s">
        <v>25</v>
      </c>
      <c r="E228" s="20">
        <v>1</v>
      </c>
      <c r="F228" s="112">
        <v>4.5599999999999996</v>
      </c>
      <c r="G228" s="20">
        <v>0</v>
      </c>
      <c r="H228" s="20">
        <v>0</v>
      </c>
      <c r="I228" s="20"/>
    </row>
    <row r="229" spans="1:9">
      <c r="A229" s="20"/>
      <c r="B229" s="16" t="s">
        <v>171</v>
      </c>
      <c r="C229" s="20">
        <v>4.91</v>
      </c>
      <c r="D229" s="20" t="s">
        <v>25</v>
      </c>
      <c r="E229" s="20">
        <v>1</v>
      </c>
      <c r="F229" s="112">
        <v>4.91</v>
      </c>
      <c r="G229" s="20">
        <v>0</v>
      </c>
      <c r="H229" s="20">
        <v>0</v>
      </c>
      <c r="I229" s="20"/>
    </row>
    <row r="230" spans="1:9">
      <c r="A230" s="20">
        <v>5</v>
      </c>
      <c r="B230" s="16" t="s">
        <v>43</v>
      </c>
      <c r="C230" s="20"/>
      <c r="D230" s="20"/>
      <c r="E230" s="20"/>
      <c r="F230" s="112"/>
      <c r="G230" s="20"/>
      <c r="H230" s="20"/>
      <c r="I230" s="20"/>
    </row>
    <row r="231" spans="1:9">
      <c r="A231" s="20"/>
      <c r="B231" s="16" t="s">
        <v>174</v>
      </c>
      <c r="C231" s="20">
        <v>23.33</v>
      </c>
      <c r="D231" s="20" t="s">
        <v>25</v>
      </c>
      <c r="E231" s="20">
        <v>1</v>
      </c>
      <c r="F231" s="112">
        <v>23.33</v>
      </c>
      <c r="G231" s="20">
        <v>0</v>
      </c>
      <c r="H231" s="20">
        <v>0</v>
      </c>
      <c r="I231" s="20"/>
    </row>
    <row r="232" spans="1:9">
      <c r="A232" s="20"/>
      <c r="B232" s="16" t="s">
        <v>175</v>
      </c>
      <c r="C232" s="20">
        <v>10.54</v>
      </c>
      <c r="D232" s="20" t="s">
        <v>25</v>
      </c>
      <c r="E232" s="20">
        <v>1</v>
      </c>
      <c r="F232" s="112">
        <v>10.54</v>
      </c>
      <c r="G232" s="20">
        <v>0</v>
      </c>
      <c r="H232" s="20">
        <v>0</v>
      </c>
      <c r="I232" s="20"/>
    </row>
    <row r="233" spans="1:9">
      <c r="A233" s="20"/>
      <c r="B233" s="16" t="s">
        <v>176</v>
      </c>
      <c r="C233" s="20">
        <v>18.23</v>
      </c>
      <c r="D233" s="20" t="s">
        <v>25</v>
      </c>
      <c r="E233" s="20">
        <v>2</v>
      </c>
      <c r="F233" s="112">
        <v>36.46</v>
      </c>
      <c r="G233" s="20">
        <v>0</v>
      </c>
      <c r="H233" s="20">
        <v>0</v>
      </c>
      <c r="I233" s="20"/>
    </row>
    <row r="234" spans="1:9">
      <c r="A234" s="20"/>
      <c r="B234" s="16"/>
      <c r="C234" s="20"/>
      <c r="D234" s="20"/>
      <c r="E234" s="20"/>
      <c r="F234" s="113">
        <v>465.7299999999999</v>
      </c>
      <c r="G234" s="113"/>
      <c r="H234" s="113">
        <v>374.59999999999997</v>
      </c>
      <c r="I234" s="20"/>
    </row>
    <row r="235" spans="1:9">
      <c r="A235" s="20">
        <v>6</v>
      </c>
      <c r="B235" s="16" t="s">
        <v>70</v>
      </c>
      <c r="C235" s="20">
        <v>43.96</v>
      </c>
      <c r="D235" s="20" t="s">
        <v>30</v>
      </c>
      <c r="E235" s="20">
        <v>1</v>
      </c>
      <c r="F235" s="112">
        <v>43.96</v>
      </c>
      <c r="G235" s="20">
        <v>0</v>
      </c>
      <c r="H235" s="20">
        <v>0</v>
      </c>
      <c r="I235" s="20"/>
    </row>
    <row r="236" spans="1:9">
      <c r="A236" s="20"/>
      <c r="B236" s="14" t="s">
        <v>173</v>
      </c>
      <c r="C236" s="20"/>
      <c r="D236" s="20"/>
      <c r="E236" s="20"/>
      <c r="F236" s="113">
        <v>509.68999999999988</v>
      </c>
      <c r="G236" s="113"/>
      <c r="H236" s="113">
        <v>374.59999999999997</v>
      </c>
      <c r="I236" s="20"/>
    </row>
    <row r="237" spans="1:9" ht="78.75">
      <c r="A237" s="20">
        <v>7</v>
      </c>
      <c r="B237" s="16" t="s">
        <v>71</v>
      </c>
      <c r="C237" s="20"/>
      <c r="D237" s="20"/>
      <c r="E237" s="20"/>
      <c r="F237" s="112">
        <v>50.968999999999994</v>
      </c>
      <c r="G237" s="20"/>
      <c r="H237" s="112">
        <v>37.46</v>
      </c>
      <c r="I237" s="16" t="s">
        <v>471</v>
      </c>
    </row>
    <row r="238" spans="1:9" ht="78.75">
      <c r="A238" s="20">
        <v>8</v>
      </c>
      <c r="B238" s="16" t="s">
        <v>72</v>
      </c>
      <c r="C238" s="20"/>
      <c r="D238" s="20"/>
      <c r="E238" s="20"/>
      <c r="F238" s="114">
        <v>66.259699999999981</v>
      </c>
      <c r="G238" s="20"/>
      <c r="H238" s="20">
        <v>24.349</v>
      </c>
      <c r="I238" s="16" t="s">
        <v>312</v>
      </c>
    </row>
    <row r="239" spans="1:9">
      <c r="A239" s="20">
        <v>9</v>
      </c>
      <c r="B239" s="16" t="s">
        <v>177</v>
      </c>
      <c r="C239" s="20"/>
      <c r="D239" s="20"/>
      <c r="E239" s="20"/>
      <c r="F239" s="114">
        <v>13.971899999999996</v>
      </c>
      <c r="G239" s="114"/>
      <c r="H239" s="114">
        <v>11.237999999999998</v>
      </c>
      <c r="I239" s="20"/>
    </row>
    <row r="240" spans="1:9" ht="47.25">
      <c r="A240" s="20">
        <v>10</v>
      </c>
      <c r="B240" s="16" t="s">
        <v>178</v>
      </c>
      <c r="C240" s="43"/>
      <c r="D240" s="20"/>
      <c r="E240" s="20"/>
      <c r="F240" s="114">
        <v>50.968999999999994</v>
      </c>
      <c r="G240" s="114"/>
      <c r="H240" s="114">
        <v>37.46</v>
      </c>
      <c r="I240" s="20"/>
    </row>
    <row r="241" spans="1:9">
      <c r="A241" s="20"/>
      <c r="B241" s="16" t="s">
        <v>44</v>
      </c>
      <c r="C241" s="43"/>
      <c r="D241" s="20"/>
      <c r="E241" s="20"/>
      <c r="F241" s="115">
        <v>691.85959999999977</v>
      </c>
      <c r="G241" s="115"/>
      <c r="H241" s="115">
        <v>485.10699999999991</v>
      </c>
      <c r="I241" s="20"/>
    </row>
    <row r="242" spans="1:9">
      <c r="A242" s="20">
        <v>11</v>
      </c>
      <c r="B242" s="16" t="s">
        <v>73</v>
      </c>
      <c r="C242" s="20"/>
      <c r="D242" s="20"/>
      <c r="E242" s="20"/>
      <c r="F242" s="114">
        <v>20.755787999999992</v>
      </c>
      <c r="G242" s="20"/>
      <c r="H242" s="114">
        <v>14.553209999999996</v>
      </c>
      <c r="I242" s="20"/>
    </row>
    <row r="243" spans="1:9">
      <c r="A243" s="20"/>
      <c r="B243" s="16" t="s">
        <v>44</v>
      </c>
      <c r="C243" s="20"/>
      <c r="D243" s="20"/>
      <c r="E243" s="20"/>
      <c r="F243" s="115">
        <v>712.61538799999971</v>
      </c>
      <c r="G243" s="20"/>
      <c r="H243" s="115">
        <v>499.66020999999989</v>
      </c>
      <c r="I243" s="20"/>
    </row>
    <row r="244" spans="1:9">
      <c r="A244" s="20">
        <v>12</v>
      </c>
      <c r="B244" s="16" t="s">
        <v>74</v>
      </c>
      <c r="C244" s="20"/>
      <c r="D244" s="20"/>
      <c r="E244" s="20"/>
      <c r="F244" s="114">
        <v>71.261538799999968</v>
      </c>
      <c r="G244" s="20"/>
      <c r="H244" s="114">
        <v>49.966020999999991</v>
      </c>
      <c r="I244" s="20"/>
    </row>
    <row r="245" spans="1:9">
      <c r="A245" s="20"/>
      <c r="B245" s="16" t="s">
        <v>44</v>
      </c>
      <c r="C245" s="20"/>
      <c r="D245" s="20"/>
      <c r="E245" s="20"/>
      <c r="F245" s="115">
        <v>783.87692679999964</v>
      </c>
      <c r="G245" s="20"/>
      <c r="H245" s="115">
        <v>549.62623099999985</v>
      </c>
      <c r="I245" s="20"/>
    </row>
    <row r="246" spans="1:9">
      <c r="A246" s="20">
        <v>13</v>
      </c>
      <c r="B246" s="16" t="s">
        <v>179</v>
      </c>
      <c r="C246" s="20"/>
      <c r="D246" s="20"/>
      <c r="E246" s="20"/>
      <c r="F246" s="115"/>
      <c r="G246" s="20"/>
      <c r="H246" s="20"/>
      <c r="I246" s="20"/>
    </row>
    <row r="247" spans="1:9">
      <c r="A247" s="20"/>
      <c r="B247" s="16" t="s">
        <v>194</v>
      </c>
      <c r="C247" s="20">
        <v>60.99</v>
      </c>
      <c r="D247" s="20" t="s">
        <v>25</v>
      </c>
      <c r="E247" s="20">
        <v>1</v>
      </c>
      <c r="F247" s="114">
        <v>60.99</v>
      </c>
      <c r="G247" s="20">
        <v>1</v>
      </c>
      <c r="H247" s="20">
        <v>60.99</v>
      </c>
      <c r="I247" s="20"/>
    </row>
    <row r="248" spans="1:9">
      <c r="A248" s="20"/>
      <c r="B248" s="16" t="s">
        <v>181</v>
      </c>
      <c r="C248" s="20">
        <v>18.57</v>
      </c>
      <c r="D248" s="20" t="s">
        <v>25</v>
      </c>
      <c r="E248" s="20">
        <v>1</v>
      </c>
      <c r="F248" s="114">
        <v>18.57</v>
      </c>
      <c r="G248" s="20">
        <v>1</v>
      </c>
      <c r="H248" s="20">
        <v>18.57</v>
      </c>
      <c r="I248" s="20"/>
    </row>
    <row r="249" spans="1:9">
      <c r="A249" s="20"/>
      <c r="B249" s="16" t="s">
        <v>182</v>
      </c>
      <c r="C249" s="20">
        <v>70.22</v>
      </c>
      <c r="D249" s="20" t="s">
        <v>25</v>
      </c>
      <c r="E249" s="20">
        <v>1</v>
      </c>
      <c r="F249" s="114">
        <v>70.22</v>
      </c>
      <c r="G249" s="20">
        <v>0</v>
      </c>
      <c r="H249" s="20">
        <v>0</v>
      </c>
      <c r="I249" s="20"/>
    </row>
    <row r="250" spans="1:9">
      <c r="A250" s="20"/>
      <c r="B250" s="16" t="s">
        <v>183</v>
      </c>
      <c r="C250" s="20">
        <v>8.43</v>
      </c>
      <c r="D250" s="20" t="s">
        <v>25</v>
      </c>
      <c r="E250" s="20">
        <v>1</v>
      </c>
      <c r="F250" s="114">
        <v>8.43</v>
      </c>
      <c r="G250" s="20">
        <v>0</v>
      </c>
      <c r="H250" s="20">
        <v>0</v>
      </c>
      <c r="I250" s="20"/>
    </row>
    <row r="251" spans="1:9">
      <c r="A251" s="20"/>
      <c r="B251" s="16" t="s">
        <v>184</v>
      </c>
      <c r="C251" s="20">
        <f>0.64+0.39+0.64+1.16</f>
        <v>2.83</v>
      </c>
      <c r="D251" s="20" t="s">
        <v>25</v>
      </c>
      <c r="E251" s="20">
        <v>1</v>
      </c>
      <c r="F251" s="114">
        <v>2.83</v>
      </c>
      <c r="G251" s="20">
        <v>0</v>
      </c>
      <c r="H251" s="20">
        <v>0</v>
      </c>
      <c r="I251" s="20"/>
    </row>
    <row r="252" spans="1:9">
      <c r="A252" s="20"/>
      <c r="B252" s="16" t="s">
        <v>44</v>
      </c>
      <c r="C252" s="20"/>
      <c r="D252" s="20"/>
      <c r="E252" s="20"/>
      <c r="F252" s="115">
        <v>944.91692679999971</v>
      </c>
      <c r="G252" s="20"/>
      <c r="H252" s="115">
        <v>629.18623099999991</v>
      </c>
      <c r="I252" s="20"/>
    </row>
    <row r="253" spans="1:9">
      <c r="A253" s="20">
        <v>14</v>
      </c>
      <c r="B253" s="16" t="s">
        <v>472</v>
      </c>
      <c r="C253" s="20"/>
      <c r="D253" s="20"/>
      <c r="E253" s="20"/>
      <c r="F253" s="114">
        <v>28.347507803999992</v>
      </c>
      <c r="G253" s="20"/>
      <c r="H253" s="114">
        <v>18.875586929999997</v>
      </c>
      <c r="I253" s="20"/>
    </row>
    <row r="254" spans="1:9">
      <c r="A254" s="20"/>
      <c r="B254" s="16" t="s">
        <v>44</v>
      </c>
      <c r="C254" s="20"/>
      <c r="D254" s="20"/>
      <c r="E254" s="20"/>
      <c r="F254" s="114">
        <v>973.26443460399969</v>
      </c>
      <c r="G254" s="20"/>
      <c r="H254" s="114">
        <v>648.06181792999996</v>
      </c>
      <c r="I254" s="20"/>
    </row>
    <row r="255" spans="1:9">
      <c r="A255" s="20">
        <v>15</v>
      </c>
      <c r="B255" s="16" t="s">
        <v>473</v>
      </c>
      <c r="C255" s="20"/>
      <c r="D255" s="20"/>
      <c r="E255" s="20"/>
      <c r="F255" s="114">
        <v>107.05908780643996</v>
      </c>
      <c r="G255" s="20"/>
      <c r="H255" s="114">
        <v>71.286799972300003</v>
      </c>
      <c r="I255" s="20"/>
    </row>
    <row r="256" spans="1:9">
      <c r="A256" s="20"/>
      <c r="B256" s="16" t="s">
        <v>44</v>
      </c>
      <c r="C256" s="20"/>
      <c r="D256" s="20"/>
      <c r="E256" s="20"/>
      <c r="F256" s="114">
        <v>1080.3235224104396</v>
      </c>
      <c r="G256" s="20"/>
      <c r="H256" s="114">
        <v>719.34861790230002</v>
      </c>
      <c r="I256" s="20"/>
    </row>
    <row r="257" spans="1:9">
      <c r="A257" s="20">
        <v>16</v>
      </c>
      <c r="B257" s="16" t="s">
        <v>47</v>
      </c>
      <c r="C257" s="20"/>
      <c r="D257" s="20"/>
      <c r="E257" s="20"/>
      <c r="F257" s="114">
        <v>13.232503252875979</v>
      </c>
      <c r="G257" s="20"/>
      <c r="H257" s="114">
        <v>8.8110484765762802</v>
      </c>
      <c r="I257" s="20"/>
    </row>
    <row r="258" spans="1:9">
      <c r="A258" s="47"/>
      <c r="B258" s="14" t="s">
        <v>48</v>
      </c>
      <c r="C258" s="47"/>
      <c r="D258" s="47"/>
      <c r="E258" s="47"/>
      <c r="F258" s="115">
        <v>1093.5560256633157</v>
      </c>
      <c r="G258" s="47"/>
      <c r="H258" s="115">
        <v>728.1596663788763</v>
      </c>
      <c r="I258" s="20"/>
    </row>
    <row r="259" spans="1:9">
      <c r="A259" s="41" t="s">
        <v>306</v>
      </c>
      <c r="E259" s="41"/>
      <c r="G259" s="20"/>
      <c r="H259" s="20" t="s">
        <v>538</v>
      </c>
      <c r="I259" s="20"/>
    </row>
    <row r="260" spans="1:9" ht="60" customHeight="1">
      <c r="A260" s="217" t="s">
        <v>0</v>
      </c>
      <c r="B260" s="217" t="s">
        <v>20</v>
      </c>
      <c r="C260" s="217" t="s">
        <v>50</v>
      </c>
      <c r="D260" s="217" t="s">
        <v>21</v>
      </c>
      <c r="E260" s="217" t="s">
        <v>33</v>
      </c>
      <c r="F260" s="219" t="s">
        <v>34</v>
      </c>
      <c r="G260" s="217" t="s">
        <v>468</v>
      </c>
      <c r="H260" s="217"/>
      <c r="I260" s="47" t="s">
        <v>311</v>
      </c>
    </row>
    <row r="261" spans="1:9" ht="31.5">
      <c r="A261" s="217"/>
      <c r="B261" s="217"/>
      <c r="C261" s="217"/>
      <c r="D261" s="217"/>
      <c r="E261" s="217"/>
      <c r="F261" s="219"/>
      <c r="G261" s="13" t="s">
        <v>309</v>
      </c>
      <c r="H261" s="13" t="s">
        <v>310</v>
      </c>
      <c r="I261" s="20"/>
    </row>
    <row r="262" spans="1:9" ht="31.5">
      <c r="A262" s="20">
        <v>1</v>
      </c>
      <c r="B262" s="16" t="s">
        <v>307</v>
      </c>
      <c r="C262" s="20">
        <v>566.34</v>
      </c>
      <c r="D262" s="20" t="s">
        <v>25</v>
      </c>
      <c r="E262" s="20">
        <v>1</v>
      </c>
      <c r="F262" s="112">
        <v>566.34</v>
      </c>
      <c r="G262" s="20">
        <v>1</v>
      </c>
      <c r="H262" s="112">
        <v>566.34</v>
      </c>
      <c r="I262" s="20"/>
    </row>
    <row r="263" spans="1:9">
      <c r="A263" s="20">
        <v>2</v>
      </c>
      <c r="B263" s="16" t="s">
        <v>192</v>
      </c>
      <c r="C263" s="20"/>
      <c r="D263" s="20"/>
      <c r="E263" s="20"/>
      <c r="F263" s="112"/>
      <c r="G263" s="20"/>
      <c r="H263" s="112"/>
      <c r="I263" s="20"/>
    </row>
    <row r="264" spans="1:9">
      <c r="A264" s="20"/>
      <c r="B264" s="16" t="s">
        <v>162</v>
      </c>
      <c r="C264" s="20">
        <v>24.09</v>
      </c>
      <c r="D264" s="20" t="s">
        <v>25</v>
      </c>
      <c r="E264" s="20">
        <v>1</v>
      </c>
      <c r="F264" s="112">
        <v>24.09</v>
      </c>
      <c r="G264" s="20">
        <v>1</v>
      </c>
      <c r="H264" s="112">
        <v>24.09</v>
      </c>
      <c r="I264" s="20"/>
    </row>
    <row r="265" spans="1:9">
      <c r="A265" s="20"/>
      <c r="B265" s="16" t="s">
        <v>469</v>
      </c>
      <c r="C265" s="20">
        <v>6.47</v>
      </c>
      <c r="D265" s="20" t="s">
        <v>25</v>
      </c>
      <c r="E265" s="20">
        <v>2</v>
      </c>
      <c r="F265" s="112">
        <v>12.94</v>
      </c>
      <c r="G265" s="20">
        <v>2</v>
      </c>
      <c r="H265" s="112">
        <v>12.94</v>
      </c>
      <c r="I265" s="20"/>
    </row>
    <row r="266" spans="1:9">
      <c r="A266" s="20"/>
      <c r="B266" s="16" t="s">
        <v>167</v>
      </c>
      <c r="C266" s="20">
        <v>6.36</v>
      </c>
      <c r="D266" s="20" t="s">
        <v>25</v>
      </c>
      <c r="E266" s="20">
        <v>3</v>
      </c>
      <c r="F266" s="112">
        <v>19.080000000000002</v>
      </c>
      <c r="G266" s="20">
        <v>3</v>
      </c>
      <c r="H266" s="112">
        <v>19.080000000000002</v>
      </c>
      <c r="I266" s="20"/>
    </row>
    <row r="267" spans="1:9">
      <c r="A267" s="20"/>
      <c r="B267" s="16" t="s">
        <v>470</v>
      </c>
      <c r="C267" s="20">
        <v>2.4700000000000002</v>
      </c>
      <c r="D267" s="20" t="s">
        <v>25</v>
      </c>
      <c r="E267" s="20">
        <v>3</v>
      </c>
      <c r="F267" s="112">
        <v>7.41</v>
      </c>
      <c r="G267" s="20">
        <v>3</v>
      </c>
      <c r="H267" s="112">
        <v>7.41</v>
      </c>
      <c r="I267" s="20"/>
    </row>
    <row r="268" spans="1:9">
      <c r="A268" s="20"/>
      <c r="B268" s="16" t="s">
        <v>165</v>
      </c>
      <c r="C268" s="20">
        <v>0.55000000000000004</v>
      </c>
      <c r="D268" s="20" t="s">
        <v>25</v>
      </c>
      <c r="E268" s="20">
        <v>3</v>
      </c>
      <c r="F268" s="112">
        <v>1.6500000000000001</v>
      </c>
      <c r="G268" s="20">
        <v>3</v>
      </c>
      <c r="H268" s="112">
        <v>1.6500000000000001</v>
      </c>
      <c r="I268" s="20"/>
    </row>
    <row r="269" spans="1:9">
      <c r="A269" s="20"/>
      <c r="B269" s="16" t="s">
        <v>166</v>
      </c>
      <c r="C269" s="20">
        <v>2.54</v>
      </c>
      <c r="D269" s="20" t="s">
        <v>25</v>
      </c>
      <c r="E269" s="20">
        <v>3</v>
      </c>
      <c r="F269" s="112">
        <v>7.62</v>
      </c>
      <c r="G269" s="20">
        <v>3</v>
      </c>
      <c r="H269" s="112">
        <v>7.62</v>
      </c>
      <c r="I269" s="20"/>
    </row>
    <row r="270" spans="1:9">
      <c r="A270" s="20">
        <v>3</v>
      </c>
      <c r="B270" s="16" t="s">
        <v>67</v>
      </c>
      <c r="C270" s="20"/>
      <c r="D270" s="70"/>
      <c r="E270" s="20"/>
      <c r="F270" s="112"/>
      <c r="G270" s="20"/>
      <c r="H270" s="112"/>
      <c r="I270" s="20"/>
    </row>
    <row r="271" spans="1:9">
      <c r="A271" s="20"/>
      <c r="B271" s="16" t="s">
        <v>162</v>
      </c>
      <c r="C271" s="20">
        <v>6.18</v>
      </c>
      <c r="D271" s="70" t="s">
        <v>25</v>
      </c>
      <c r="E271" s="20">
        <v>1</v>
      </c>
      <c r="F271" s="112">
        <v>6.18</v>
      </c>
      <c r="G271" s="20">
        <v>1</v>
      </c>
      <c r="H271" s="112">
        <v>6.18</v>
      </c>
      <c r="I271" s="20"/>
    </row>
    <row r="272" spans="1:9">
      <c r="A272" s="20"/>
      <c r="B272" s="16" t="s">
        <v>469</v>
      </c>
      <c r="C272" s="20">
        <v>4.46</v>
      </c>
      <c r="D272" s="70" t="s">
        <v>25</v>
      </c>
      <c r="E272" s="20">
        <v>1</v>
      </c>
      <c r="F272" s="112">
        <v>4.46</v>
      </c>
      <c r="G272" s="20">
        <v>1</v>
      </c>
      <c r="H272" s="112">
        <v>4.46</v>
      </c>
      <c r="I272" s="20"/>
    </row>
    <row r="273" spans="1:9">
      <c r="A273" s="20"/>
      <c r="B273" s="16" t="s">
        <v>167</v>
      </c>
      <c r="C273" s="20">
        <v>2.12</v>
      </c>
      <c r="D273" s="70" t="s">
        <v>25</v>
      </c>
      <c r="E273" s="20">
        <v>2</v>
      </c>
      <c r="F273" s="112">
        <v>4.24</v>
      </c>
      <c r="G273" s="20">
        <v>2</v>
      </c>
      <c r="H273" s="112">
        <v>4.24</v>
      </c>
      <c r="I273" s="20"/>
    </row>
    <row r="274" spans="1:9">
      <c r="A274" s="20"/>
      <c r="B274" s="16" t="s">
        <v>470</v>
      </c>
      <c r="C274" s="20">
        <v>0.72</v>
      </c>
      <c r="D274" s="70" t="s">
        <v>25</v>
      </c>
      <c r="E274" s="20">
        <v>3</v>
      </c>
      <c r="F274" s="112">
        <v>2.16</v>
      </c>
      <c r="G274" s="20">
        <v>3</v>
      </c>
      <c r="H274" s="112">
        <v>2.16</v>
      </c>
      <c r="I274" s="20"/>
    </row>
    <row r="275" spans="1:9">
      <c r="A275" s="20"/>
      <c r="B275" s="16" t="s">
        <v>165</v>
      </c>
      <c r="C275" s="20">
        <v>0.19</v>
      </c>
      <c r="D275" s="70" t="s">
        <v>25</v>
      </c>
      <c r="E275" s="20">
        <v>3</v>
      </c>
      <c r="F275" s="112">
        <v>0.57000000000000006</v>
      </c>
      <c r="G275" s="20">
        <v>3</v>
      </c>
      <c r="H275" s="112">
        <v>0.57000000000000006</v>
      </c>
      <c r="I275" s="20"/>
    </row>
    <row r="276" spans="1:9">
      <c r="A276" s="20"/>
      <c r="B276" s="16" t="s">
        <v>166</v>
      </c>
      <c r="C276" s="20">
        <v>0.8</v>
      </c>
      <c r="D276" s="70" t="s">
        <v>25</v>
      </c>
      <c r="E276" s="20">
        <v>3</v>
      </c>
      <c r="F276" s="112">
        <v>2.4000000000000004</v>
      </c>
      <c r="G276" s="20">
        <v>3</v>
      </c>
      <c r="H276" s="112">
        <v>2.4000000000000004</v>
      </c>
      <c r="I276" s="20"/>
    </row>
    <row r="277" spans="1:9">
      <c r="A277" s="20">
        <v>4</v>
      </c>
      <c r="B277" s="16" t="s">
        <v>69</v>
      </c>
      <c r="C277" s="20"/>
      <c r="D277" s="20"/>
      <c r="E277" s="20"/>
      <c r="F277" s="112"/>
      <c r="G277" s="20"/>
      <c r="H277" s="112"/>
      <c r="I277" s="20"/>
    </row>
    <row r="278" spans="1:9">
      <c r="A278" s="20"/>
      <c r="B278" s="16" t="s">
        <v>193</v>
      </c>
      <c r="C278" s="20">
        <v>6.4</v>
      </c>
      <c r="D278" s="20" t="s">
        <v>25</v>
      </c>
      <c r="E278" s="20">
        <v>1</v>
      </c>
      <c r="F278" s="112">
        <v>6.4</v>
      </c>
      <c r="G278" s="20">
        <v>0</v>
      </c>
      <c r="H278" s="112">
        <v>0</v>
      </c>
      <c r="I278" s="20"/>
    </row>
    <row r="279" spans="1:9">
      <c r="A279" s="20"/>
      <c r="B279" s="16" t="s">
        <v>168</v>
      </c>
      <c r="C279" s="20">
        <v>2.14</v>
      </c>
      <c r="D279" s="20" t="s">
        <v>25</v>
      </c>
      <c r="E279" s="20">
        <v>2</v>
      </c>
      <c r="F279" s="112">
        <v>4.28</v>
      </c>
      <c r="G279" s="20">
        <v>0</v>
      </c>
      <c r="H279" s="112">
        <v>0</v>
      </c>
      <c r="I279" s="20"/>
    </row>
    <row r="280" spans="1:9">
      <c r="A280" s="20"/>
      <c r="B280" s="16" t="s">
        <v>169</v>
      </c>
      <c r="C280" s="20">
        <v>0.65</v>
      </c>
      <c r="D280" s="20" t="s">
        <v>25</v>
      </c>
      <c r="E280" s="20">
        <v>1</v>
      </c>
      <c r="F280" s="112">
        <v>0.65</v>
      </c>
      <c r="G280" s="20">
        <v>0</v>
      </c>
      <c r="H280" s="112">
        <v>0</v>
      </c>
      <c r="I280" s="20"/>
    </row>
    <row r="281" spans="1:9">
      <c r="A281" s="20"/>
      <c r="B281" s="16" t="s">
        <v>170</v>
      </c>
      <c r="C281" s="20">
        <v>4.5599999999999996</v>
      </c>
      <c r="D281" s="20" t="s">
        <v>25</v>
      </c>
      <c r="E281" s="20">
        <v>1</v>
      </c>
      <c r="F281" s="112">
        <v>4.5599999999999996</v>
      </c>
      <c r="G281" s="20">
        <v>0</v>
      </c>
      <c r="H281" s="112">
        <v>0</v>
      </c>
      <c r="I281" s="20"/>
    </row>
    <row r="282" spans="1:9">
      <c r="A282" s="20"/>
      <c r="B282" s="16" t="s">
        <v>171</v>
      </c>
      <c r="C282" s="20">
        <v>4.91</v>
      </c>
      <c r="D282" s="20" t="s">
        <v>25</v>
      </c>
      <c r="E282" s="20">
        <v>1</v>
      </c>
      <c r="F282" s="112">
        <v>4.91</v>
      </c>
      <c r="G282" s="20">
        <v>0</v>
      </c>
      <c r="H282" s="112">
        <v>0</v>
      </c>
      <c r="I282" s="20"/>
    </row>
    <row r="283" spans="1:9">
      <c r="A283" s="20">
        <v>5</v>
      </c>
      <c r="B283" s="16" t="s">
        <v>43</v>
      </c>
      <c r="C283" s="20"/>
      <c r="D283" s="20"/>
      <c r="E283" s="20"/>
      <c r="F283" s="112"/>
      <c r="G283" s="20"/>
      <c r="H283" s="112"/>
      <c r="I283" s="20"/>
    </row>
    <row r="284" spans="1:9">
      <c r="A284" s="20"/>
      <c r="B284" s="16" t="s">
        <v>174</v>
      </c>
      <c r="C284" s="20">
        <v>23.33</v>
      </c>
      <c r="D284" s="20" t="s">
        <v>25</v>
      </c>
      <c r="E284" s="20">
        <v>1</v>
      </c>
      <c r="F284" s="112">
        <v>23.33</v>
      </c>
      <c r="G284" s="20">
        <v>0</v>
      </c>
      <c r="H284" s="112">
        <v>0</v>
      </c>
      <c r="I284" s="20"/>
    </row>
    <row r="285" spans="1:9">
      <c r="A285" s="20"/>
      <c r="B285" s="16" t="s">
        <v>175</v>
      </c>
      <c r="C285" s="20">
        <v>10.54</v>
      </c>
      <c r="D285" s="20" t="s">
        <v>25</v>
      </c>
      <c r="E285" s="20">
        <v>1</v>
      </c>
      <c r="F285" s="112">
        <v>10.54</v>
      </c>
      <c r="G285" s="20">
        <v>0</v>
      </c>
      <c r="H285" s="112">
        <v>0</v>
      </c>
      <c r="I285" s="20"/>
    </row>
    <row r="286" spans="1:9">
      <c r="A286" s="20"/>
      <c r="B286" s="16" t="s">
        <v>176</v>
      </c>
      <c r="C286" s="20">
        <v>18.23</v>
      </c>
      <c r="D286" s="20" t="s">
        <v>25</v>
      </c>
      <c r="E286" s="20">
        <v>2</v>
      </c>
      <c r="F286" s="112">
        <v>36.46</v>
      </c>
      <c r="G286" s="20">
        <v>0</v>
      </c>
      <c r="H286" s="112">
        <v>0</v>
      </c>
      <c r="I286" s="20"/>
    </row>
    <row r="287" spans="1:9">
      <c r="A287" s="20"/>
      <c r="B287" s="16"/>
      <c r="C287" s="20"/>
      <c r="D287" s="20"/>
      <c r="E287" s="20"/>
      <c r="F287" s="113">
        <v>750.27</v>
      </c>
      <c r="G287" s="113"/>
      <c r="H287" s="113">
        <v>659.1400000000001</v>
      </c>
      <c r="I287" s="20"/>
    </row>
    <row r="288" spans="1:9">
      <c r="A288" s="20">
        <v>6</v>
      </c>
      <c r="B288" s="16" t="s">
        <v>70</v>
      </c>
      <c r="C288" s="20">
        <v>43.96</v>
      </c>
      <c r="D288" s="20" t="s">
        <v>30</v>
      </c>
      <c r="E288" s="20">
        <v>1</v>
      </c>
      <c r="F288" s="112">
        <v>43.96</v>
      </c>
      <c r="G288" s="20">
        <v>0</v>
      </c>
      <c r="H288" s="112">
        <v>0</v>
      </c>
      <c r="I288" s="20"/>
    </row>
    <row r="289" spans="1:9">
      <c r="A289" s="20"/>
      <c r="B289" s="14" t="s">
        <v>173</v>
      </c>
      <c r="C289" s="20"/>
      <c r="D289" s="20"/>
      <c r="E289" s="20"/>
      <c r="F289" s="113">
        <v>794.23</v>
      </c>
      <c r="G289" s="20"/>
      <c r="H289" s="113">
        <v>659.1400000000001</v>
      </c>
      <c r="I289" s="20"/>
    </row>
    <row r="290" spans="1:9" ht="62.25" customHeight="1">
      <c r="A290" s="20">
        <v>7</v>
      </c>
      <c r="B290" s="16" t="s">
        <v>71</v>
      </c>
      <c r="C290" s="20"/>
      <c r="D290" s="20"/>
      <c r="E290" s="20"/>
      <c r="F290" s="112">
        <v>79.423000000000002</v>
      </c>
      <c r="G290" s="20"/>
      <c r="H290" s="112">
        <v>65.914000000000016</v>
      </c>
      <c r="I290" s="16" t="s">
        <v>471</v>
      </c>
    </row>
    <row r="291" spans="1:9" ht="65.25" customHeight="1">
      <c r="A291" s="20">
        <v>8</v>
      </c>
      <c r="B291" s="16" t="s">
        <v>72</v>
      </c>
      <c r="C291" s="20"/>
      <c r="D291" s="20"/>
      <c r="E291" s="20"/>
      <c r="F291" s="114">
        <v>103.24990000000001</v>
      </c>
      <c r="G291" s="20"/>
      <c r="H291" s="114">
        <v>42.844100000000005</v>
      </c>
      <c r="I291" s="16" t="s">
        <v>312</v>
      </c>
    </row>
    <row r="292" spans="1:9">
      <c r="A292" s="20">
        <v>9</v>
      </c>
      <c r="B292" s="16" t="s">
        <v>177</v>
      </c>
      <c r="C292" s="20"/>
      <c r="D292" s="20"/>
      <c r="E292" s="20"/>
      <c r="F292" s="114">
        <v>22.508099999999999</v>
      </c>
      <c r="G292" s="20"/>
      <c r="H292" s="114">
        <v>19.774200000000004</v>
      </c>
      <c r="I292" s="20"/>
    </row>
    <row r="293" spans="1:9" ht="47.25">
      <c r="A293" s="20">
        <v>10</v>
      </c>
      <c r="B293" s="16" t="s">
        <v>178</v>
      </c>
      <c r="C293" s="43"/>
      <c r="D293" s="20"/>
      <c r="E293" s="20"/>
      <c r="F293" s="114">
        <v>79.423000000000002</v>
      </c>
      <c r="G293" s="20"/>
      <c r="H293" s="114">
        <v>65.914000000000016</v>
      </c>
      <c r="I293" s="20"/>
    </row>
    <row r="294" spans="1:9">
      <c r="A294" s="20"/>
      <c r="B294" s="16" t="s">
        <v>44</v>
      </c>
      <c r="C294" s="43"/>
      <c r="D294" s="20"/>
      <c r="E294" s="20"/>
      <c r="F294" s="115">
        <v>1078.8340000000001</v>
      </c>
      <c r="G294" s="20"/>
      <c r="H294" s="115">
        <v>853.58630000000005</v>
      </c>
      <c r="I294" s="20"/>
    </row>
    <row r="295" spans="1:9">
      <c r="A295" s="20">
        <v>11</v>
      </c>
      <c r="B295" s="16" t="s">
        <v>73</v>
      </c>
      <c r="C295" s="20"/>
      <c r="D295" s="20"/>
      <c r="E295" s="20"/>
      <c r="F295" s="114">
        <v>32.365020000000001</v>
      </c>
      <c r="G295" s="20"/>
      <c r="H295" s="114">
        <v>25.607589000000001</v>
      </c>
      <c r="I295" s="20"/>
    </row>
    <row r="296" spans="1:9">
      <c r="A296" s="20"/>
      <c r="B296" s="16" t="s">
        <v>44</v>
      </c>
      <c r="C296" s="20"/>
      <c r="D296" s="20"/>
      <c r="E296" s="20"/>
      <c r="F296" s="115">
        <v>1111.19902</v>
      </c>
      <c r="G296" s="20"/>
      <c r="H296" s="115">
        <v>879.19388900000001</v>
      </c>
      <c r="I296" s="20"/>
    </row>
    <row r="297" spans="1:9">
      <c r="A297" s="20">
        <v>12</v>
      </c>
      <c r="B297" s="16" t="s">
        <v>74</v>
      </c>
      <c r="C297" s="20"/>
      <c r="D297" s="20"/>
      <c r="E297" s="20"/>
      <c r="F297" s="114">
        <v>111.11990200000001</v>
      </c>
      <c r="G297" s="20"/>
      <c r="H297" s="114">
        <v>87.919388900000001</v>
      </c>
      <c r="I297" s="20"/>
    </row>
    <row r="298" spans="1:9">
      <c r="A298" s="20"/>
      <c r="B298" s="16" t="s">
        <v>44</v>
      </c>
      <c r="C298" s="20"/>
      <c r="D298" s="20"/>
      <c r="E298" s="20"/>
      <c r="F298" s="115">
        <v>1222.3189219999999</v>
      </c>
      <c r="G298" s="20"/>
      <c r="H298" s="115">
        <v>967.11327789999996</v>
      </c>
      <c r="I298" s="20"/>
    </row>
    <row r="299" spans="1:9">
      <c r="A299" s="20">
        <v>13</v>
      </c>
      <c r="B299" s="16" t="s">
        <v>179</v>
      </c>
      <c r="C299" s="20"/>
      <c r="D299" s="20"/>
      <c r="E299" s="20"/>
      <c r="F299" s="115"/>
      <c r="G299" s="20"/>
      <c r="H299" s="115"/>
      <c r="I299" s="20"/>
    </row>
    <row r="300" spans="1:9">
      <c r="A300" s="20"/>
      <c r="B300" s="16" t="s">
        <v>194</v>
      </c>
      <c r="C300" s="20">
        <v>60.99</v>
      </c>
      <c r="D300" s="20" t="s">
        <v>25</v>
      </c>
      <c r="E300" s="20">
        <v>1</v>
      </c>
      <c r="F300" s="114">
        <v>60.99</v>
      </c>
      <c r="G300" s="20">
        <v>1</v>
      </c>
      <c r="H300" s="114">
        <v>1</v>
      </c>
      <c r="I300" s="20"/>
    </row>
    <row r="301" spans="1:9">
      <c r="A301" s="20"/>
      <c r="B301" s="16" t="s">
        <v>195</v>
      </c>
      <c r="C301" s="20">
        <v>31.31</v>
      </c>
      <c r="D301" s="20" t="s">
        <v>25</v>
      </c>
      <c r="E301" s="20">
        <v>1</v>
      </c>
      <c r="F301" s="114">
        <v>31.31</v>
      </c>
      <c r="G301" s="20">
        <v>1</v>
      </c>
      <c r="H301" s="114">
        <v>1</v>
      </c>
      <c r="I301" s="20"/>
    </row>
    <row r="302" spans="1:9">
      <c r="A302" s="20"/>
      <c r="B302" s="16" t="s">
        <v>182</v>
      </c>
      <c r="C302" s="20">
        <v>70.22</v>
      </c>
      <c r="D302" s="20" t="s">
        <v>25</v>
      </c>
      <c r="E302" s="20">
        <v>1</v>
      </c>
      <c r="F302" s="114">
        <v>70.22</v>
      </c>
      <c r="G302" s="20">
        <v>1</v>
      </c>
      <c r="H302" s="114">
        <v>1</v>
      </c>
      <c r="I302" s="20"/>
    </row>
    <row r="303" spans="1:9">
      <c r="A303" s="20"/>
      <c r="B303" s="16" t="s">
        <v>183</v>
      </c>
      <c r="C303" s="20">
        <v>8.43</v>
      </c>
      <c r="D303" s="20" t="s">
        <v>25</v>
      </c>
      <c r="E303" s="20">
        <v>1</v>
      </c>
      <c r="F303" s="114">
        <v>8.43</v>
      </c>
      <c r="G303" s="20">
        <v>1</v>
      </c>
      <c r="H303" s="114">
        <v>1</v>
      </c>
      <c r="I303" s="20"/>
    </row>
    <row r="304" spans="1:9">
      <c r="A304" s="20"/>
      <c r="B304" s="16" t="s">
        <v>184</v>
      </c>
      <c r="C304" s="20">
        <f>0.64+0.39+0.64+1.16</f>
        <v>2.83</v>
      </c>
      <c r="D304" s="20" t="s">
        <v>25</v>
      </c>
      <c r="E304" s="20">
        <v>1</v>
      </c>
      <c r="F304" s="114">
        <v>2.83</v>
      </c>
      <c r="G304" s="20">
        <v>1</v>
      </c>
      <c r="H304" s="114">
        <v>1</v>
      </c>
      <c r="I304" s="20"/>
    </row>
    <row r="305" spans="1:9">
      <c r="A305" s="20"/>
      <c r="B305" s="16" t="s">
        <v>44</v>
      </c>
      <c r="C305" s="20"/>
      <c r="D305" s="20"/>
      <c r="E305" s="20"/>
      <c r="F305" s="115">
        <v>1396.0989219999999</v>
      </c>
      <c r="G305" s="20"/>
      <c r="H305" s="115">
        <v>972.11327789999996</v>
      </c>
      <c r="I305" s="20"/>
    </row>
    <row r="306" spans="1:9">
      <c r="A306" s="20">
        <v>14</v>
      </c>
      <c r="B306" s="16" t="s">
        <v>472</v>
      </c>
      <c r="C306" s="20"/>
      <c r="D306" s="20"/>
      <c r="E306" s="20"/>
      <c r="F306" s="114">
        <v>41.882967659999998</v>
      </c>
      <c r="G306" s="20"/>
      <c r="H306" s="114">
        <v>29.163398336999997</v>
      </c>
      <c r="I306" s="20"/>
    </row>
    <row r="307" spans="1:9">
      <c r="A307" s="20"/>
      <c r="B307" s="16" t="s">
        <v>44</v>
      </c>
      <c r="C307" s="20"/>
      <c r="D307" s="20"/>
      <c r="E307" s="20"/>
      <c r="F307" s="114">
        <v>1437.98188966</v>
      </c>
      <c r="G307" s="20"/>
      <c r="H307" s="114">
        <v>1001.2766762369999</v>
      </c>
      <c r="I307" s="20"/>
    </row>
    <row r="308" spans="1:9">
      <c r="A308" s="20">
        <v>15</v>
      </c>
      <c r="B308" s="16" t="s">
        <v>473</v>
      </c>
      <c r="C308" s="20"/>
      <c r="D308" s="20"/>
      <c r="E308" s="20"/>
      <c r="F308" s="114">
        <v>158.1780078626</v>
      </c>
      <c r="G308" s="20"/>
      <c r="H308" s="114">
        <v>110.14043438607</v>
      </c>
      <c r="I308" s="20"/>
    </row>
    <row r="309" spans="1:9">
      <c r="A309" s="20"/>
      <c r="B309" s="16" t="s">
        <v>44</v>
      </c>
      <c r="C309" s="20"/>
      <c r="D309" s="20"/>
      <c r="E309" s="20"/>
      <c r="F309" s="114">
        <v>1596.1598975226</v>
      </c>
      <c r="G309" s="20"/>
      <c r="H309" s="114">
        <v>1111.4171106230699</v>
      </c>
      <c r="I309" s="20"/>
    </row>
    <row r="310" spans="1:9">
      <c r="A310" s="20">
        <v>16</v>
      </c>
      <c r="B310" s="16" t="s">
        <v>47</v>
      </c>
      <c r="C310" s="20"/>
      <c r="D310" s="20"/>
      <c r="E310" s="20"/>
      <c r="F310" s="114">
        <v>19.550801771817358</v>
      </c>
      <c r="G310" s="20"/>
      <c r="H310" s="114">
        <v>13.613357690118251</v>
      </c>
      <c r="I310" s="20"/>
    </row>
    <row r="311" spans="1:9">
      <c r="A311" s="47"/>
      <c r="B311" s="14" t="s">
        <v>48</v>
      </c>
      <c r="C311" s="47"/>
      <c r="D311" s="47"/>
      <c r="E311" s="47"/>
      <c r="F311" s="115">
        <v>1615.7106992944173</v>
      </c>
      <c r="G311" s="47"/>
      <c r="H311" s="115">
        <v>1125.0304683131881</v>
      </c>
      <c r="I311" s="20"/>
    </row>
    <row r="312" spans="1:9">
      <c r="A312" s="41" t="s">
        <v>308</v>
      </c>
      <c r="E312" s="41"/>
      <c r="G312" s="20"/>
      <c r="H312" s="20" t="s">
        <v>539</v>
      </c>
      <c r="I312" s="20"/>
    </row>
    <row r="313" spans="1:9" ht="63.75" customHeight="1">
      <c r="A313" s="217" t="s">
        <v>0</v>
      </c>
      <c r="B313" s="217" t="s">
        <v>20</v>
      </c>
      <c r="C313" s="217" t="s">
        <v>50</v>
      </c>
      <c r="D313" s="217" t="s">
        <v>21</v>
      </c>
      <c r="E313" s="217" t="s">
        <v>33</v>
      </c>
      <c r="F313" s="219" t="s">
        <v>34</v>
      </c>
      <c r="G313" s="217" t="s">
        <v>468</v>
      </c>
      <c r="H313" s="217"/>
      <c r="I313" s="47" t="s">
        <v>311</v>
      </c>
    </row>
    <row r="314" spans="1:9" ht="31.5">
      <c r="A314" s="217"/>
      <c r="B314" s="217"/>
      <c r="C314" s="217"/>
      <c r="D314" s="217"/>
      <c r="E314" s="217"/>
      <c r="F314" s="219"/>
      <c r="G314" s="13" t="s">
        <v>309</v>
      </c>
      <c r="H314" s="13" t="s">
        <v>310</v>
      </c>
      <c r="I314" s="20"/>
    </row>
    <row r="315" spans="1:9" ht="21" customHeight="1">
      <c r="A315" s="20">
        <v>1</v>
      </c>
      <c r="B315" s="16" t="s">
        <v>196</v>
      </c>
      <c r="C315" s="20">
        <v>496.72</v>
      </c>
      <c r="D315" s="20" t="s">
        <v>25</v>
      </c>
      <c r="E315" s="20">
        <v>1</v>
      </c>
      <c r="F315" s="112">
        <v>496.72</v>
      </c>
      <c r="G315" s="20">
        <v>1</v>
      </c>
      <c r="H315" s="20">
        <v>496.72</v>
      </c>
      <c r="I315" s="20"/>
    </row>
    <row r="316" spans="1:9" ht="21" customHeight="1">
      <c r="A316" s="20">
        <v>2</v>
      </c>
      <c r="B316" s="16" t="s">
        <v>192</v>
      </c>
      <c r="C316" s="20"/>
      <c r="D316" s="20"/>
      <c r="E316" s="20"/>
      <c r="F316" s="112"/>
      <c r="G316" s="20"/>
      <c r="H316" s="20"/>
      <c r="I316" s="20"/>
    </row>
    <row r="317" spans="1:9">
      <c r="A317" s="20"/>
      <c r="B317" s="16" t="s">
        <v>162</v>
      </c>
      <c r="C317" s="20">
        <v>24.09</v>
      </c>
      <c r="D317" s="20" t="s">
        <v>25</v>
      </c>
      <c r="E317" s="20">
        <v>1</v>
      </c>
      <c r="F317" s="112">
        <v>24.09</v>
      </c>
      <c r="G317" s="20">
        <v>1</v>
      </c>
      <c r="H317" s="20">
        <v>24.09</v>
      </c>
      <c r="I317" s="20"/>
    </row>
    <row r="318" spans="1:9">
      <c r="A318" s="20"/>
      <c r="B318" s="16" t="s">
        <v>469</v>
      </c>
      <c r="C318" s="20">
        <v>6.47</v>
      </c>
      <c r="D318" s="20" t="s">
        <v>25</v>
      </c>
      <c r="E318" s="20">
        <v>2</v>
      </c>
      <c r="F318" s="112">
        <v>12.94</v>
      </c>
      <c r="G318" s="20">
        <v>2</v>
      </c>
      <c r="H318" s="20">
        <v>12.94</v>
      </c>
      <c r="I318" s="20"/>
    </row>
    <row r="319" spans="1:9">
      <c r="A319" s="20"/>
      <c r="B319" s="16" t="s">
        <v>167</v>
      </c>
      <c r="C319" s="20">
        <v>6.36</v>
      </c>
      <c r="D319" s="20" t="s">
        <v>25</v>
      </c>
      <c r="E319" s="20">
        <v>3</v>
      </c>
      <c r="F319" s="112">
        <v>19.080000000000002</v>
      </c>
      <c r="G319" s="20">
        <v>3</v>
      </c>
      <c r="H319" s="20">
        <v>19.080000000000002</v>
      </c>
      <c r="I319" s="20"/>
    </row>
    <row r="320" spans="1:9">
      <c r="A320" s="20"/>
      <c r="B320" s="16" t="s">
        <v>470</v>
      </c>
      <c r="C320" s="20">
        <v>2.4700000000000002</v>
      </c>
      <c r="D320" s="20" t="s">
        <v>25</v>
      </c>
      <c r="E320" s="20">
        <v>3</v>
      </c>
      <c r="F320" s="112">
        <v>7.41</v>
      </c>
      <c r="G320" s="20">
        <v>3</v>
      </c>
      <c r="H320" s="20">
        <v>7.41</v>
      </c>
      <c r="I320" s="20"/>
    </row>
    <row r="321" spans="1:9">
      <c r="A321" s="20"/>
      <c r="B321" s="16" t="s">
        <v>165</v>
      </c>
      <c r="C321" s="20">
        <v>0.55000000000000004</v>
      </c>
      <c r="D321" s="20" t="s">
        <v>25</v>
      </c>
      <c r="E321" s="20">
        <v>3</v>
      </c>
      <c r="F321" s="112">
        <v>1.6500000000000001</v>
      </c>
      <c r="G321" s="20">
        <v>3</v>
      </c>
      <c r="H321" s="20">
        <v>1.6500000000000001</v>
      </c>
      <c r="I321" s="20"/>
    </row>
    <row r="322" spans="1:9">
      <c r="A322" s="20"/>
      <c r="B322" s="16" t="s">
        <v>166</v>
      </c>
      <c r="C322" s="20">
        <v>2.54</v>
      </c>
      <c r="D322" s="20" t="s">
        <v>25</v>
      </c>
      <c r="E322" s="20">
        <v>3</v>
      </c>
      <c r="F322" s="112">
        <v>7.62</v>
      </c>
      <c r="G322" s="20">
        <v>3</v>
      </c>
      <c r="H322" s="20">
        <v>7.62</v>
      </c>
      <c r="I322" s="20"/>
    </row>
    <row r="323" spans="1:9">
      <c r="A323" s="20">
        <v>3</v>
      </c>
      <c r="B323" s="16" t="s">
        <v>75</v>
      </c>
      <c r="C323" s="20"/>
      <c r="D323" s="70"/>
      <c r="E323" s="20"/>
      <c r="F323" s="112"/>
      <c r="G323" s="20"/>
      <c r="H323" s="20"/>
      <c r="I323" s="20"/>
    </row>
    <row r="324" spans="1:9">
      <c r="A324" s="20"/>
      <c r="B324" s="16" t="s">
        <v>162</v>
      </c>
      <c r="C324" s="20">
        <v>7.89</v>
      </c>
      <c r="D324" s="70" t="s">
        <v>25</v>
      </c>
      <c r="E324" s="20">
        <v>1</v>
      </c>
      <c r="F324" s="112">
        <v>7.89</v>
      </c>
      <c r="G324" s="20">
        <v>1</v>
      </c>
      <c r="H324" s="20">
        <v>7.89</v>
      </c>
      <c r="I324" s="20"/>
    </row>
    <row r="325" spans="1:9">
      <c r="A325" s="20"/>
      <c r="B325" s="16" t="s">
        <v>469</v>
      </c>
      <c r="C325" s="20">
        <v>4.46</v>
      </c>
      <c r="D325" s="70" t="s">
        <v>25</v>
      </c>
      <c r="E325" s="20">
        <v>1</v>
      </c>
      <c r="F325" s="112">
        <v>4.46</v>
      </c>
      <c r="G325" s="20">
        <v>1</v>
      </c>
      <c r="H325" s="20">
        <v>4.46</v>
      </c>
      <c r="I325" s="20"/>
    </row>
    <row r="326" spans="1:9">
      <c r="A326" s="20"/>
      <c r="B326" s="16" t="s">
        <v>167</v>
      </c>
      <c r="C326" s="20">
        <v>3.58</v>
      </c>
      <c r="D326" s="70" t="s">
        <v>25</v>
      </c>
      <c r="E326" s="20">
        <v>2</v>
      </c>
      <c r="F326" s="112">
        <v>7.16</v>
      </c>
      <c r="G326" s="20">
        <v>2</v>
      </c>
      <c r="H326" s="20">
        <v>7.16</v>
      </c>
      <c r="I326" s="20"/>
    </row>
    <row r="327" spans="1:9">
      <c r="A327" s="20"/>
      <c r="B327" s="16" t="s">
        <v>470</v>
      </c>
      <c r="C327" s="20">
        <v>0.99</v>
      </c>
      <c r="D327" s="70" t="s">
        <v>25</v>
      </c>
      <c r="E327" s="20">
        <v>3</v>
      </c>
      <c r="F327" s="112">
        <v>2.9699999999999998</v>
      </c>
      <c r="G327" s="20">
        <v>3</v>
      </c>
      <c r="H327" s="20">
        <v>2.9699999999999998</v>
      </c>
      <c r="I327" s="20"/>
    </row>
    <row r="328" spans="1:9">
      <c r="A328" s="20"/>
      <c r="B328" s="16" t="s">
        <v>165</v>
      </c>
      <c r="C328" s="20">
        <v>0.34</v>
      </c>
      <c r="D328" s="70" t="s">
        <v>25</v>
      </c>
      <c r="E328" s="20">
        <v>3</v>
      </c>
      <c r="F328" s="112">
        <v>1.02</v>
      </c>
      <c r="G328" s="20">
        <v>3</v>
      </c>
      <c r="H328" s="20">
        <v>1.02</v>
      </c>
      <c r="I328" s="20"/>
    </row>
    <row r="329" spans="1:9">
      <c r="A329" s="20"/>
      <c r="B329" s="16" t="s">
        <v>166</v>
      </c>
      <c r="C329" s="20">
        <v>0.99</v>
      </c>
      <c r="D329" s="70" t="s">
        <v>25</v>
      </c>
      <c r="E329" s="20">
        <v>3</v>
      </c>
      <c r="F329" s="112">
        <v>2.9699999999999998</v>
      </c>
      <c r="G329" s="20">
        <v>3</v>
      </c>
      <c r="H329" s="20">
        <v>2.9699999999999998</v>
      </c>
      <c r="I329" s="20"/>
    </row>
    <row r="330" spans="1:9">
      <c r="A330" s="20">
        <v>4</v>
      </c>
      <c r="B330" s="16" t="s">
        <v>69</v>
      </c>
      <c r="C330" s="20"/>
      <c r="D330" s="20"/>
      <c r="E330" s="20"/>
      <c r="F330" s="112"/>
      <c r="G330" s="20"/>
      <c r="H330" s="20"/>
      <c r="I330" s="20"/>
    </row>
    <row r="331" spans="1:9">
      <c r="A331" s="20"/>
      <c r="B331" s="16" t="s">
        <v>193</v>
      </c>
      <c r="C331" s="20">
        <v>6.4</v>
      </c>
      <c r="D331" s="20" t="s">
        <v>25</v>
      </c>
      <c r="E331" s="20">
        <v>1</v>
      </c>
      <c r="F331" s="112">
        <v>6.4</v>
      </c>
      <c r="G331" s="20">
        <v>0</v>
      </c>
      <c r="H331" s="20">
        <v>0</v>
      </c>
      <c r="I331" s="20"/>
    </row>
    <row r="332" spans="1:9">
      <c r="A332" s="20"/>
      <c r="B332" s="16" t="s">
        <v>168</v>
      </c>
      <c r="C332" s="20">
        <v>2.14</v>
      </c>
      <c r="D332" s="20" t="s">
        <v>25</v>
      </c>
      <c r="E332" s="20">
        <v>2</v>
      </c>
      <c r="F332" s="112">
        <v>4.28</v>
      </c>
      <c r="G332" s="20">
        <v>0</v>
      </c>
      <c r="H332" s="20">
        <v>0</v>
      </c>
      <c r="I332" s="20"/>
    </row>
    <row r="333" spans="1:9">
      <c r="A333" s="20"/>
      <c r="B333" s="16" t="s">
        <v>169</v>
      </c>
      <c r="C333" s="20">
        <v>0.65</v>
      </c>
      <c r="D333" s="20" t="s">
        <v>25</v>
      </c>
      <c r="E333" s="20">
        <v>1</v>
      </c>
      <c r="F333" s="112">
        <v>0.65</v>
      </c>
      <c r="G333" s="20">
        <v>0</v>
      </c>
      <c r="H333" s="20">
        <v>0</v>
      </c>
      <c r="I333" s="20"/>
    </row>
    <row r="334" spans="1:9">
      <c r="A334" s="20"/>
      <c r="B334" s="16" t="s">
        <v>170</v>
      </c>
      <c r="C334" s="20">
        <v>4.5599999999999996</v>
      </c>
      <c r="D334" s="20" t="s">
        <v>25</v>
      </c>
      <c r="E334" s="20">
        <v>1</v>
      </c>
      <c r="F334" s="112">
        <v>4.5599999999999996</v>
      </c>
      <c r="G334" s="20">
        <v>0</v>
      </c>
      <c r="H334" s="20">
        <v>0</v>
      </c>
      <c r="I334" s="20"/>
    </row>
    <row r="335" spans="1:9">
      <c r="A335" s="20"/>
      <c r="B335" s="16" t="s">
        <v>171</v>
      </c>
      <c r="C335" s="20">
        <v>4.91</v>
      </c>
      <c r="D335" s="20" t="s">
        <v>25</v>
      </c>
      <c r="E335" s="20">
        <v>1</v>
      </c>
      <c r="F335" s="112">
        <v>4.91</v>
      </c>
      <c r="G335" s="20">
        <v>0</v>
      </c>
      <c r="H335" s="20">
        <v>0</v>
      </c>
      <c r="I335" s="20"/>
    </row>
    <row r="336" spans="1:9">
      <c r="A336" s="20">
        <v>5</v>
      </c>
      <c r="B336" s="16" t="s">
        <v>43</v>
      </c>
      <c r="C336" s="20"/>
      <c r="D336" s="20"/>
      <c r="E336" s="20"/>
      <c r="F336" s="112"/>
      <c r="G336" s="20"/>
      <c r="H336" s="20"/>
      <c r="I336" s="20"/>
    </row>
    <row r="337" spans="1:9">
      <c r="A337" s="20"/>
      <c r="B337" s="16" t="s">
        <v>174</v>
      </c>
      <c r="C337" s="20">
        <v>23.33</v>
      </c>
      <c r="D337" s="20" t="s">
        <v>25</v>
      </c>
      <c r="E337" s="20">
        <v>1</v>
      </c>
      <c r="F337" s="112">
        <v>23.33</v>
      </c>
      <c r="G337" s="20">
        <v>0</v>
      </c>
      <c r="H337" s="20">
        <v>0</v>
      </c>
      <c r="I337" s="20"/>
    </row>
    <row r="338" spans="1:9">
      <c r="A338" s="20"/>
      <c r="B338" s="16" t="s">
        <v>175</v>
      </c>
      <c r="C338" s="20">
        <v>10.54</v>
      </c>
      <c r="D338" s="20" t="s">
        <v>25</v>
      </c>
      <c r="E338" s="20">
        <v>1</v>
      </c>
      <c r="F338" s="112">
        <v>10.54</v>
      </c>
      <c r="G338" s="20">
        <v>0</v>
      </c>
      <c r="H338" s="20">
        <v>0</v>
      </c>
      <c r="I338" s="20"/>
    </row>
    <row r="339" spans="1:9">
      <c r="A339" s="20"/>
      <c r="B339" s="16" t="s">
        <v>176</v>
      </c>
      <c r="C339" s="20">
        <v>18.23</v>
      </c>
      <c r="D339" s="20" t="s">
        <v>25</v>
      </c>
      <c r="E339" s="20">
        <v>2</v>
      </c>
      <c r="F339" s="112">
        <v>36.46</v>
      </c>
      <c r="G339" s="20">
        <v>0</v>
      </c>
      <c r="H339" s="20">
        <v>0</v>
      </c>
      <c r="I339" s="20"/>
    </row>
    <row r="340" spans="1:9">
      <c r="A340" s="20"/>
      <c r="B340" s="16"/>
      <c r="C340" s="20"/>
      <c r="D340" s="20"/>
      <c r="E340" s="20"/>
      <c r="F340" s="113">
        <v>687.11</v>
      </c>
      <c r="G340" s="113"/>
      <c r="H340" s="113">
        <v>595.98000000000013</v>
      </c>
      <c r="I340" s="20"/>
    </row>
    <row r="341" spans="1:9">
      <c r="A341" s="20">
        <v>6</v>
      </c>
      <c r="B341" s="16" t="s">
        <v>70</v>
      </c>
      <c r="C341" s="20">
        <v>43.96</v>
      </c>
      <c r="D341" s="20" t="s">
        <v>30</v>
      </c>
      <c r="E341" s="20">
        <v>1</v>
      </c>
      <c r="F341" s="112">
        <v>43.96</v>
      </c>
      <c r="G341" s="20">
        <v>0</v>
      </c>
      <c r="H341" s="20">
        <v>0</v>
      </c>
      <c r="I341" s="20"/>
    </row>
    <row r="342" spans="1:9">
      <c r="A342" s="20"/>
      <c r="B342" s="14" t="s">
        <v>173</v>
      </c>
      <c r="C342" s="20"/>
      <c r="D342" s="20"/>
      <c r="E342" s="20"/>
      <c r="F342" s="113">
        <v>731.07</v>
      </c>
      <c r="G342" s="113">
        <v>0</v>
      </c>
      <c r="H342" s="113">
        <v>595.98000000000013</v>
      </c>
      <c r="I342" s="20"/>
    </row>
    <row r="343" spans="1:9" ht="78.75">
      <c r="A343" s="20">
        <v>7</v>
      </c>
      <c r="B343" s="16" t="s">
        <v>71</v>
      </c>
      <c r="C343" s="20"/>
      <c r="D343" s="20"/>
      <c r="E343" s="20"/>
      <c r="F343" s="112">
        <v>73.107000000000014</v>
      </c>
      <c r="G343" s="20"/>
      <c r="H343" s="112">
        <v>59.598000000000013</v>
      </c>
      <c r="I343" s="16" t="s">
        <v>471</v>
      </c>
    </row>
    <row r="344" spans="1:9" ht="78.75">
      <c r="A344" s="20">
        <v>8</v>
      </c>
      <c r="B344" s="16" t="s">
        <v>72</v>
      </c>
      <c r="C344" s="20"/>
      <c r="D344" s="20"/>
      <c r="E344" s="20"/>
      <c r="F344" s="114">
        <v>95.039100000000005</v>
      </c>
      <c r="G344" s="20"/>
      <c r="H344" s="114">
        <v>38.738700000000009</v>
      </c>
      <c r="I344" s="16" t="s">
        <v>312</v>
      </c>
    </row>
    <row r="345" spans="1:9">
      <c r="A345" s="20">
        <v>9</v>
      </c>
      <c r="B345" s="16" t="s">
        <v>177</v>
      </c>
      <c r="C345" s="20"/>
      <c r="D345" s="20"/>
      <c r="E345" s="20"/>
      <c r="F345" s="114">
        <v>20.613299999999999</v>
      </c>
      <c r="G345" s="20"/>
      <c r="H345" s="114">
        <v>17.879400000000004</v>
      </c>
      <c r="I345" s="20"/>
    </row>
    <row r="346" spans="1:9" ht="47.25">
      <c r="A346" s="20">
        <v>10</v>
      </c>
      <c r="B346" s="16" t="s">
        <v>178</v>
      </c>
      <c r="C346" s="43"/>
      <c r="D346" s="20"/>
      <c r="E346" s="20"/>
      <c r="F346" s="114">
        <v>73.107000000000014</v>
      </c>
      <c r="G346" s="20"/>
      <c r="H346" s="114">
        <v>59.598000000000013</v>
      </c>
      <c r="I346" s="20"/>
    </row>
    <row r="347" spans="1:9">
      <c r="A347" s="20"/>
      <c r="B347" s="16" t="s">
        <v>44</v>
      </c>
      <c r="C347" s="43"/>
      <c r="D347" s="20"/>
      <c r="E347" s="20"/>
      <c r="F347" s="115">
        <v>992.93639999999994</v>
      </c>
      <c r="G347" s="20"/>
      <c r="H347" s="115">
        <v>771.7941000000003</v>
      </c>
      <c r="I347" s="20"/>
    </row>
    <row r="348" spans="1:9">
      <c r="A348" s="20">
        <v>11</v>
      </c>
      <c r="B348" s="16" t="s">
        <v>73</v>
      </c>
      <c r="C348" s="20"/>
      <c r="D348" s="20"/>
      <c r="E348" s="20"/>
      <c r="F348" s="114">
        <v>29.788091999999995</v>
      </c>
      <c r="G348" s="20"/>
      <c r="H348" s="114">
        <v>23.15382300000001</v>
      </c>
      <c r="I348" s="20"/>
    </row>
    <row r="349" spans="1:9">
      <c r="A349" s="20"/>
      <c r="B349" s="16" t="s">
        <v>44</v>
      </c>
      <c r="C349" s="20"/>
      <c r="D349" s="20"/>
      <c r="E349" s="20"/>
      <c r="F349" s="115">
        <v>1022.7244919999999</v>
      </c>
      <c r="G349" s="20"/>
      <c r="H349" s="115">
        <v>794.94792300000029</v>
      </c>
      <c r="I349" s="20"/>
    </row>
    <row r="350" spans="1:9">
      <c r="A350" s="20">
        <v>12</v>
      </c>
      <c r="B350" s="16" t="s">
        <v>74</v>
      </c>
      <c r="C350" s="20"/>
      <c r="D350" s="20"/>
      <c r="E350" s="20"/>
      <c r="F350" s="114">
        <v>102.2724492</v>
      </c>
      <c r="G350" s="20"/>
      <c r="H350" s="114">
        <v>79.494792300000029</v>
      </c>
      <c r="I350" s="20"/>
    </row>
    <row r="351" spans="1:9">
      <c r="A351" s="20"/>
      <c r="B351" s="16" t="s">
        <v>44</v>
      </c>
      <c r="C351" s="20"/>
      <c r="D351" s="20"/>
      <c r="E351" s="20"/>
      <c r="F351" s="115">
        <v>1124.9969412</v>
      </c>
      <c r="G351" s="20"/>
      <c r="H351" s="115">
        <v>874.44271530000037</v>
      </c>
      <c r="I351" s="20"/>
    </row>
    <row r="352" spans="1:9">
      <c r="A352" s="20">
        <v>13</v>
      </c>
      <c r="B352" s="16" t="s">
        <v>179</v>
      </c>
      <c r="C352" s="20"/>
      <c r="D352" s="20"/>
      <c r="E352" s="20"/>
      <c r="F352" s="115"/>
      <c r="G352" s="20"/>
      <c r="H352" s="115"/>
      <c r="I352" s="20"/>
    </row>
    <row r="353" spans="1:9">
      <c r="A353" s="20"/>
      <c r="B353" s="16" t="s">
        <v>194</v>
      </c>
      <c r="C353" s="20">
        <v>60.99</v>
      </c>
      <c r="D353" s="20" t="s">
        <v>25</v>
      </c>
      <c r="E353" s="20">
        <v>1</v>
      </c>
      <c r="F353" s="114">
        <v>60.99</v>
      </c>
      <c r="G353" s="20">
        <v>1</v>
      </c>
      <c r="H353" s="114">
        <v>1</v>
      </c>
      <c r="I353" s="20"/>
    </row>
    <row r="354" spans="1:9">
      <c r="A354" s="20"/>
      <c r="B354" s="16" t="s">
        <v>197</v>
      </c>
      <c r="C354" s="20">
        <v>39.159999999999997</v>
      </c>
      <c r="D354" s="20" t="s">
        <v>25</v>
      </c>
      <c r="E354" s="20">
        <v>1</v>
      </c>
      <c r="F354" s="114">
        <v>39.159999999999997</v>
      </c>
      <c r="G354" s="20">
        <v>1</v>
      </c>
      <c r="H354" s="114">
        <v>1</v>
      </c>
      <c r="I354" s="20"/>
    </row>
    <row r="355" spans="1:9">
      <c r="A355" s="20"/>
      <c r="B355" s="16" t="s">
        <v>182</v>
      </c>
      <c r="C355" s="20">
        <v>70.22</v>
      </c>
      <c r="D355" s="20" t="s">
        <v>25</v>
      </c>
      <c r="E355" s="20">
        <v>1</v>
      </c>
      <c r="F355" s="114">
        <v>70.22</v>
      </c>
      <c r="G355" s="20">
        <v>0</v>
      </c>
      <c r="H355" s="114">
        <v>0</v>
      </c>
      <c r="I355" s="20"/>
    </row>
    <row r="356" spans="1:9">
      <c r="A356" s="20"/>
      <c r="B356" s="16" t="s">
        <v>183</v>
      </c>
      <c r="C356" s="20">
        <v>8.43</v>
      </c>
      <c r="D356" s="20" t="s">
        <v>25</v>
      </c>
      <c r="E356" s="20">
        <v>1</v>
      </c>
      <c r="F356" s="114">
        <v>8.43</v>
      </c>
      <c r="G356" s="20">
        <v>0</v>
      </c>
      <c r="H356" s="114">
        <v>0</v>
      </c>
      <c r="I356" s="20"/>
    </row>
    <row r="357" spans="1:9">
      <c r="A357" s="20"/>
      <c r="B357" s="16" t="s">
        <v>184</v>
      </c>
      <c r="C357" s="20">
        <f>0.64+0.39+0.64+1.16</f>
        <v>2.83</v>
      </c>
      <c r="D357" s="20" t="s">
        <v>25</v>
      </c>
      <c r="E357" s="20">
        <v>1</v>
      </c>
      <c r="F357" s="114">
        <v>2.83</v>
      </c>
      <c r="G357" s="20">
        <v>0</v>
      </c>
      <c r="H357" s="114">
        <v>0</v>
      </c>
      <c r="I357" s="20"/>
    </row>
    <row r="358" spans="1:9">
      <c r="A358" s="20"/>
      <c r="B358" s="16" t="s">
        <v>44</v>
      </c>
      <c r="C358" s="20"/>
      <c r="D358" s="20"/>
      <c r="E358" s="20"/>
      <c r="F358" s="115">
        <v>1306.6269412000001</v>
      </c>
      <c r="G358" s="20"/>
      <c r="H358" s="115">
        <v>876.44271530000037</v>
      </c>
      <c r="I358" s="20"/>
    </row>
    <row r="359" spans="1:9">
      <c r="A359" s="20">
        <v>14</v>
      </c>
      <c r="B359" s="16" t="s">
        <v>472</v>
      </c>
      <c r="C359" s="20"/>
      <c r="D359" s="20"/>
      <c r="E359" s="20"/>
      <c r="F359" s="114">
        <v>39.198808236000005</v>
      </c>
      <c r="G359" s="20"/>
      <c r="H359" s="114">
        <v>26.29328145900001</v>
      </c>
      <c r="I359" s="20"/>
    </row>
    <row r="360" spans="1:9">
      <c r="A360" s="20"/>
      <c r="B360" s="16" t="s">
        <v>44</v>
      </c>
      <c r="C360" s="20"/>
      <c r="D360" s="20"/>
      <c r="E360" s="20"/>
      <c r="F360" s="114">
        <v>1345.8257494360003</v>
      </c>
      <c r="G360" s="20"/>
      <c r="H360" s="114">
        <v>902.73599675900039</v>
      </c>
      <c r="I360" s="20"/>
    </row>
    <row r="361" spans="1:9">
      <c r="A361" s="20">
        <v>15</v>
      </c>
      <c r="B361" s="16" t="s">
        <v>473</v>
      </c>
      <c r="C361" s="20"/>
      <c r="D361" s="20"/>
      <c r="E361" s="20"/>
      <c r="F361" s="114">
        <v>148.04083243796003</v>
      </c>
      <c r="G361" s="20"/>
      <c r="H361" s="114">
        <v>99.300959643490046</v>
      </c>
      <c r="I361" s="20"/>
    </row>
    <row r="362" spans="1:9">
      <c r="A362" s="20"/>
      <c r="B362" s="16" t="s">
        <v>44</v>
      </c>
      <c r="C362" s="20"/>
      <c r="D362" s="20"/>
      <c r="E362" s="20"/>
      <c r="F362" s="114">
        <v>1493.8665818739603</v>
      </c>
      <c r="G362" s="20"/>
      <c r="H362" s="114">
        <v>1002.0369564024904</v>
      </c>
      <c r="I362" s="20"/>
    </row>
    <row r="363" spans="1:9">
      <c r="A363" s="20">
        <v>16</v>
      </c>
      <c r="B363" s="16" t="s">
        <v>47</v>
      </c>
      <c r="C363" s="20"/>
      <c r="D363" s="20"/>
      <c r="E363" s="20"/>
      <c r="F363" s="114">
        <v>18.297846889331861</v>
      </c>
      <c r="G363" s="20"/>
      <c r="H363" s="114">
        <v>12.27359861193537</v>
      </c>
      <c r="I363" s="20"/>
    </row>
    <row r="364" spans="1:9">
      <c r="A364" s="47"/>
      <c r="B364" s="14" t="s">
        <v>48</v>
      </c>
      <c r="C364" s="47"/>
      <c r="D364" s="47"/>
      <c r="E364" s="47"/>
      <c r="F364" s="115">
        <v>1512.1644287632921</v>
      </c>
      <c r="G364" s="20"/>
      <c r="H364" s="115">
        <v>1014.3105550144257</v>
      </c>
      <c r="I364" s="20"/>
    </row>
  </sheetData>
  <mergeCells count="50">
    <mergeCell ref="G260:H260"/>
    <mergeCell ref="A313:A314"/>
    <mergeCell ref="B313:B314"/>
    <mergeCell ref="C313:C314"/>
    <mergeCell ref="D313:D314"/>
    <mergeCell ref="E313:E314"/>
    <mergeCell ref="F313:F314"/>
    <mergeCell ref="G313:H313"/>
    <mergeCell ref="A260:A261"/>
    <mergeCell ref="B260:B261"/>
    <mergeCell ref="C260:C261"/>
    <mergeCell ref="D260:D261"/>
    <mergeCell ref="E260:E261"/>
    <mergeCell ref="F260:F261"/>
    <mergeCell ref="G160:H160"/>
    <mergeCell ref="A207:A208"/>
    <mergeCell ref="B207:B208"/>
    <mergeCell ref="C207:C208"/>
    <mergeCell ref="D207:D208"/>
    <mergeCell ref="E207:E208"/>
    <mergeCell ref="F207:F208"/>
    <mergeCell ref="G207:H207"/>
    <mergeCell ref="A160:A161"/>
    <mergeCell ref="B160:B161"/>
    <mergeCell ref="C160:C161"/>
    <mergeCell ref="D160:D161"/>
    <mergeCell ref="E160:E161"/>
    <mergeCell ref="F160:F161"/>
    <mergeCell ref="G59:H59"/>
    <mergeCell ref="I4:I5"/>
    <mergeCell ref="A107:A108"/>
    <mergeCell ref="B107:B108"/>
    <mergeCell ref="C107:C108"/>
    <mergeCell ref="D107:D108"/>
    <mergeCell ref="E107:E108"/>
    <mergeCell ref="F107:F108"/>
    <mergeCell ref="G107:H107"/>
    <mergeCell ref="A59:A60"/>
    <mergeCell ref="B59:B60"/>
    <mergeCell ref="C59:C60"/>
    <mergeCell ref="D59:D60"/>
    <mergeCell ref="E59:E60"/>
    <mergeCell ref="F59:F60"/>
    <mergeCell ref="G4:H4"/>
    <mergeCell ref="F4:F5"/>
    <mergeCell ref="A4:A5"/>
    <mergeCell ref="B4:B5"/>
    <mergeCell ref="C4:C5"/>
    <mergeCell ref="D4:D5"/>
    <mergeCell ref="E4:E5"/>
  </mergeCells>
  <pageMargins left="0.9" right="0.15748031496062992" top="0.82677165354330717" bottom="0.35433070866141736" header="0.31496062992125984" footer="0.31496062992125984"/>
  <pageSetup paperSize="5" scale="80" orientation="portrait" r:id="rId1"/>
  <rowBreaks count="6" manualBreakCount="6">
    <brk id="56" max="8" man="1"/>
    <brk id="104" max="8" man="1"/>
    <brk id="158" max="8" man="1"/>
    <brk id="205" max="8" man="1"/>
    <brk id="258" max="8" man="1"/>
    <brk id="311" max="8" man="1"/>
  </rowBreaks>
</worksheet>
</file>

<file path=xl/worksheets/sheet4.xml><?xml version="1.0" encoding="utf-8"?>
<worksheet xmlns="http://schemas.openxmlformats.org/spreadsheetml/2006/main" xmlns:r="http://schemas.openxmlformats.org/officeDocument/2006/relationships">
  <dimension ref="A1:K78"/>
  <sheetViews>
    <sheetView topLeftCell="A10" workbookViewId="0">
      <selection activeCell="J11" sqref="J11"/>
    </sheetView>
  </sheetViews>
  <sheetFormatPr defaultRowHeight="15"/>
  <cols>
    <col min="1" max="1" width="9.140625" style="59"/>
    <col min="2" max="2" width="50" style="59" customWidth="1"/>
    <col min="3" max="3" width="11.85546875" style="59" customWidth="1"/>
    <col min="4" max="4" width="7.140625" style="59" customWidth="1"/>
    <col min="5" max="5" width="6.7109375" style="59" customWidth="1"/>
    <col min="6" max="6" width="8.28515625" style="59" customWidth="1"/>
    <col min="7" max="7" width="11" style="59" customWidth="1"/>
    <col min="8" max="8" width="7.140625" style="59" customWidth="1"/>
    <col min="9" max="9" width="12.5703125" style="59" customWidth="1"/>
    <col min="10" max="12" width="9.140625" style="59"/>
    <col min="13" max="13" width="12" style="59" bestFit="1" customWidth="1"/>
    <col min="14" max="16384" width="9.140625" style="59"/>
  </cols>
  <sheetData>
    <row r="1" spans="1:9">
      <c r="F1" s="193" t="s">
        <v>529</v>
      </c>
    </row>
    <row r="2" spans="1:9" ht="15.75">
      <c r="A2" s="120" t="s">
        <v>427</v>
      </c>
      <c r="B2" s="120"/>
      <c r="C2" s="120"/>
      <c r="D2" s="120"/>
      <c r="E2" s="120"/>
      <c r="F2" s="120"/>
      <c r="G2" s="120"/>
    </row>
    <row r="3" spans="1:9" ht="8.25" customHeight="1">
      <c r="A3" s="229"/>
      <c r="B3" s="229"/>
      <c r="C3" s="229"/>
      <c r="D3" s="229"/>
      <c r="E3" s="229"/>
      <c r="F3" s="229"/>
      <c r="G3" s="229"/>
    </row>
    <row r="4" spans="1:9">
      <c r="A4" s="232" t="s">
        <v>88</v>
      </c>
      <c r="B4" s="232" t="s">
        <v>89</v>
      </c>
      <c r="C4" s="235" t="s">
        <v>419</v>
      </c>
      <c r="D4" s="231" t="s">
        <v>21</v>
      </c>
      <c r="E4" s="231" t="s">
        <v>33</v>
      </c>
      <c r="F4" s="231" t="s">
        <v>54</v>
      </c>
      <c r="G4" s="231" t="s">
        <v>147</v>
      </c>
      <c r="H4" s="221" t="s">
        <v>468</v>
      </c>
      <c r="I4" s="222"/>
    </row>
    <row r="5" spans="1:9" ht="24.75" customHeight="1">
      <c r="A5" s="233"/>
      <c r="B5" s="233"/>
      <c r="C5" s="236"/>
      <c r="D5" s="231"/>
      <c r="E5" s="231"/>
      <c r="F5" s="231"/>
      <c r="G5" s="231"/>
      <c r="H5" s="223"/>
      <c r="I5" s="224"/>
    </row>
    <row r="6" spans="1:9" ht="52.5" customHeight="1">
      <c r="A6" s="233"/>
      <c r="B6" s="233"/>
      <c r="C6" s="236"/>
      <c r="D6" s="231"/>
      <c r="E6" s="231"/>
      <c r="F6" s="231"/>
      <c r="G6" s="231"/>
      <c r="H6" s="225"/>
      <c r="I6" s="226"/>
    </row>
    <row r="7" spans="1:9" ht="26.25" customHeight="1">
      <c r="A7" s="234"/>
      <c r="B7" s="234"/>
      <c r="C7" s="237"/>
      <c r="D7" s="231"/>
      <c r="E7" s="231"/>
      <c r="F7" s="231"/>
      <c r="G7" s="231"/>
      <c r="H7" s="130" t="s">
        <v>33</v>
      </c>
      <c r="I7" s="130" t="s">
        <v>147</v>
      </c>
    </row>
    <row r="8" spans="1:9">
      <c r="A8" s="127" t="s">
        <v>57</v>
      </c>
      <c r="B8" s="128" t="s">
        <v>94</v>
      </c>
      <c r="C8" s="127"/>
      <c r="D8" s="127"/>
      <c r="E8" s="127"/>
      <c r="F8" s="127"/>
      <c r="G8" s="127"/>
      <c r="H8" s="129"/>
      <c r="I8" s="129"/>
    </row>
    <row r="9" spans="1:9">
      <c r="A9" s="127"/>
      <c r="B9" s="128" t="s">
        <v>95</v>
      </c>
      <c r="C9" s="127"/>
      <c r="D9" s="127" t="s">
        <v>93</v>
      </c>
      <c r="E9" s="127">
        <v>1</v>
      </c>
      <c r="F9" s="131">
        <v>283068</v>
      </c>
      <c r="G9" s="132">
        <v>283068</v>
      </c>
      <c r="H9" s="127">
        <v>0</v>
      </c>
      <c r="I9" s="129">
        <f>+H9*F9</f>
        <v>0</v>
      </c>
    </row>
    <row r="10" spans="1:9">
      <c r="A10" s="127" t="s">
        <v>61</v>
      </c>
      <c r="B10" s="128" t="s">
        <v>96</v>
      </c>
      <c r="C10" s="127"/>
      <c r="D10" s="127"/>
      <c r="E10" s="127"/>
      <c r="F10" s="127"/>
      <c r="G10" s="127"/>
      <c r="H10" s="127"/>
      <c r="I10" s="129"/>
    </row>
    <row r="11" spans="1:9">
      <c r="A11" s="132">
        <v>1</v>
      </c>
      <c r="B11" s="133" t="s">
        <v>97</v>
      </c>
      <c r="C11" s="134"/>
      <c r="D11" s="132" t="s">
        <v>93</v>
      </c>
      <c r="E11" s="132">
        <v>1</v>
      </c>
      <c r="F11" s="131">
        <v>246482</v>
      </c>
      <c r="G11" s="132">
        <v>246482</v>
      </c>
      <c r="H11" s="132">
        <v>1</v>
      </c>
      <c r="I11" s="129">
        <f>+H11*F11</f>
        <v>246482</v>
      </c>
    </row>
    <row r="12" spans="1:9">
      <c r="A12" s="132">
        <v>2</v>
      </c>
      <c r="B12" s="133" t="s">
        <v>98</v>
      </c>
      <c r="C12" s="132" t="s">
        <v>99</v>
      </c>
      <c r="D12" s="132" t="s">
        <v>93</v>
      </c>
      <c r="E12" s="132">
        <v>3</v>
      </c>
      <c r="F12" s="132">
        <v>28464</v>
      </c>
      <c r="G12" s="132">
        <v>85392</v>
      </c>
      <c r="H12" s="132">
        <v>3</v>
      </c>
      <c r="I12" s="129">
        <f t="shared" ref="I12:I17" si="0">+H12*F12</f>
        <v>85392</v>
      </c>
    </row>
    <row r="13" spans="1:9">
      <c r="A13" s="132">
        <v>3</v>
      </c>
      <c r="B13" s="133" t="s">
        <v>100</v>
      </c>
      <c r="C13" s="132" t="s">
        <v>101</v>
      </c>
      <c r="D13" s="132" t="s">
        <v>93</v>
      </c>
      <c r="E13" s="132">
        <v>3</v>
      </c>
      <c r="F13" s="131">
        <v>21462</v>
      </c>
      <c r="G13" s="132">
        <v>64386</v>
      </c>
      <c r="H13" s="132">
        <v>3</v>
      </c>
      <c r="I13" s="129">
        <f t="shared" si="0"/>
        <v>64386</v>
      </c>
    </row>
    <row r="14" spans="1:9">
      <c r="A14" s="132">
        <v>4</v>
      </c>
      <c r="B14" s="133" t="s">
        <v>102</v>
      </c>
      <c r="C14" s="132" t="s">
        <v>103</v>
      </c>
      <c r="D14" s="132" t="s">
        <v>93</v>
      </c>
      <c r="E14" s="132">
        <v>1</v>
      </c>
      <c r="F14" s="131">
        <v>78778</v>
      </c>
      <c r="G14" s="132">
        <v>78778</v>
      </c>
      <c r="H14" s="132">
        <v>1</v>
      </c>
      <c r="I14" s="129">
        <f t="shared" si="0"/>
        <v>78778</v>
      </c>
    </row>
    <row r="15" spans="1:9">
      <c r="A15" s="132">
        <v>5</v>
      </c>
      <c r="B15" s="133" t="s">
        <v>104</v>
      </c>
      <c r="C15" s="132" t="s">
        <v>103</v>
      </c>
      <c r="D15" s="132" t="s">
        <v>93</v>
      </c>
      <c r="E15" s="132">
        <v>4</v>
      </c>
      <c r="F15" s="131">
        <v>72326</v>
      </c>
      <c r="G15" s="132">
        <v>289304</v>
      </c>
      <c r="H15" s="132">
        <v>4</v>
      </c>
      <c r="I15" s="129">
        <f t="shared" si="0"/>
        <v>289304</v>
      </c>
    </row>
    <row r="16" spans="1:9">
      <c r="A16" s="132">
        <v>6</v>
      </c>
      <c r="B16" s="133" t="s">
        <v>105</v>
      </c>
      <c r="C16" s="132" t="s">
        <v>106</v>
      </c>
      <c r="D16" s="132" t="s">
        <v>107</v>
      </c>
      <c r="E16" s="132">
        <v>3</v>
      </c>
      <c r="F16" s="132">
        <v>13940</v>
      </c>
      <c r="G16" s="132">
        <v>41820</v>
      </c>
      <c r="H16" s="132">
        <v>3</v>
      </c>
      <c r="I16" s="129">
        <f t="shared" si="0"/>
        <v>41820</v>
      </c>
    </row>
    <row r="17" spans="1:9">
      <c r="A17" s="132">
        <v>7</v>
      </c>
      <c r="B17" s="133" t="s">
        <v>108</v>
      </c>
      <c r="C17" s="132" t="s">
        <v>109</v>
      </c>
      <c r="D17" s="132" t="s">
        <v>107</v>
      </c>
      <c r="E17" s="132">
        <v>1</v>
      </c>
      <c r="F17" s="132">
        <v>8989</v>
      </c>
      <c r="G17" s="132">
        <v>8989</v>
      </c>
      <c r="H17" s="132">
        <v>1</v>
      </c>
      <c r="I17" s="129">
        <f t="shared" si="0"/>
        <v>8989</v>
      </c>
    </row>
    <row r="18" spans="1:9">
      <c r="A18" s="127"/>
      <c r="B18" s="127" t="s">
        <v>110</v>
      </c>
      <c r="C18" s="127"/>
      <c r="D18" s="127"/>
      <c r="E18" s="127"/>
      <c r="F18" s="127"/>
      <c r="G18" s="127">
        <f>SUM(G11:G17)</f>
        <v>815151</v>
      </c>
      <c r="H18" s="127"/>
      <c r="I18" s="127">
        <f>SUM(I9:I17)</f>
        <v>815151</v>
      </c>
    </row>
    <row r="19" spans="1:9">
      <c r="A19" s="127" t="s">
        <v>63</v>
      </c>
      <c r="B19" s="128" t="s">
        <v>111</v>
      </c>
      <c r="C19" s="127"/>
      <c r="D19" s="127"/>
      <c r="E19" s="127"/>
      <c r="F19" s="127"/>
      <c r="G19" s="127"/>
      <c r="H19" s="127"/>
      <c r="I19" s="129"/>
    </row>
    <row r="20" spans="1:9">
      <c r="A20" s="127" t="s">
        <v>112</v>
      </c>
      <c r="B20" s="128" t="s">
        <v>113</v>
      </c>
      <c r="C20" s="132"/>
      <c r="D20" s="132" t="s">
        <v>107</v>
      </c>
      <c r="E20" s="132">
        <v>1</v>
      </c>
      <c r="F20" s="131">
        <v>2318520</v>
      </c>
      <c r="G20" s="135">
        <v>2318520</v>
      </c>
      <c r="H20" s="132">
        <v>1</v>
      </c>
      <c r="I20" s="129">
        <f>+H20*F20</f>
        <v>2318520</v>
      </c>
    </row>
    <row r="21" spans="1:9">
      <c r="A21" s="127"/>
      <c r="B21" s="128" t="s">
        <v>313</v>
      </c>
      <c r="C21" s="132"/>
      <c r="D21" s="132"/>
      <c r="E21" s="132"/>
      <c r="F21" s="132"/>
      <c r="G21" s="132"/>
      <c r="H21" s="132"/>
      <c r="I21" s="129"/>
    </row>
    <row r="22" spans="1:9">
      <c r="A22" s="127"/>
      <c r="B22" s="128"/>
      <c r="C22" s="127"/>
      <c r="D22" s="127"/>
      <c r="E22" s="127"/>
      <c r="F22" s="128"/>
      <c r="G22" s="136"/>
      <c r="H22" s="127"/>
      <c r="I22" s="129"/>
    </row>
    <row r="23" spans="1:9">
      <c r="A23" s="127" t="s">
        <v>115</v>
      </c>
      <c r="B23" s="128" t="s">
        <v>116</v>
      </c>
      <c r="C23" s="127"/>
      <c r="D23" s="127" t="s">
        <v>93</v>
      </c>
      <c r="E23" s="127">
        <v>1</v>
      </c>
      <c r="F23" s="131">
        <v>4491</v>
      </c>
      <c r="G23" s="136">
        <f>+E23*F23</f>
        <v>4491</v>
      </c>
      <c r="H23" s="127">
        <v>1</v>
      </c>
      <c r="I23" s="129">
        <f>+H23*F23</f>
        <v>4491</v>
      </c>
    </row>
    <row r="24" spans="1:9">
      <c r="A24" s="127"/>
      <c r="B24" s="128" t="s">
        <v>314</v>
      </c>
      <c r="C24" s="127" t="s">
        <v>117</v>
      </c>
      <c r="D24" s="127"/>
      <c r="E24" s="127"/>
      <c r="F24" s="127"/>
      <c r="G24" s="136"/>
      <c r="H24" s="127"/>
      <c r="I24" s="129"/>
    </row>
    <row r="25" spans="1:9">
      <c r="A25" s="132"/>
      <c r="B25" s="133"/>
      <c r="C25" s="132"/>
      <c r="D25" s="132"/>
      <c r="E25" s="132"/>
      <c r="F25" s="132"/>
      <c r="G25" s="137"/>
      <c r="H25" s="132"/>
      <c r="I25" s="129"/>
    </row>
    <row r="26" spans="1:9">
      <c r="A26" s="132"/>
      <c r="B26" s="133"/>
      <c r="C26" s="132"/>
      <c r="D26" s="132"/>
      <c r="E26" s="132"/>
      <c r="F26" s="132"/>
      <c r="G26" s="137"/>
      <c r="H26" s="132"/>
      <c r="I26" s="129"/>
    </row>
    <row r="27" spans="1:9">
      <c r="A27" s="127" t="s">
        <v>118</v>
      </c>
      <c r="B27" s="128" t="s">
        <v>119</v>
      </c>
      <c r="C27" s="127"/>
      <c r="D27" s="132" t="s">
        <v>93</v>
      </c>
      <c r="E27" s="132">
        <v>3</v>
      </c>
      <c r="F27" s="132">
        <v>358</v>
      </c>
      <c r="G27" s="136">
        <f>+E27*F27</f>
        <v>1074</v>
      </c>
      <c r="H27" s="132">
        <v>3</v>
      </c>
      <c r="I27" s="129">
        <f>+H27*F27</f>
        <v>1074</v>
      </c>
    </row>
    <row r="28" spans="1:9">
      <c r="A28" s="127"/>
      <c r="B28" s="128" t="s">
        <v>315</v>
      </c>
      <c r="C28" s="127"/>
      <c r="D28" s="127"/>
      <c r="E28" s="127"/>
      <c r="F28" s="127"/>
      <c r="G28" s="127"/>
      <c r="H28" s="127"/>
      <c r="I28" s="129"/>
    </row>
    <row r="29" spans="1:9">
      <c r="A29" s="127" t="s">
        <v>120</v>
      </c>
      <c r="B29" s="128" t="s">
        <v>121</v>
      </c>
      <c r="C29" s="127"/>
      <c r="D29" s="127" t="s">
        <v>122</v>
      </c>
      <c r="E29" s="127">
        <v>50</v>
      </c>
      <c r="F29" s="127">
        <v>706</v>
      </c>
      <c r="G29" s="136">
        <f>+E29*F29</f>
        <v>35300</v>
      </c>
      <c r="H29" s="127">
        <v>50</v>
      </c>
      <c r="I29" s="129">
        <f>+H29*F29</f>
        <v>35300</v>
      </c>
    </row>
    <row r="30" spans="1:9">
      <c r="A30" s="127"/>
      <c r="B30" s="128" t="s">
        <v>316</v>
      </c>
      <c r="C30" s="127"/>
      <c r="D30" s="132"/>
      <c r="E30" s="132"/>
      <c r="F30" s="131"/>
      <c r="G30" s="137"/>
      <c r="H30" s="132"/>
      <c r="I30" s="129"/>
    </row>
    <row r="31" spans="1:9">
      <c r="A31" s="127" t="s">
        <v>123</v>
      </c>
      <c r="B31" s="128" t="s">
        <v>124</v>
      </c>
      <c r="C31" s="127"/>
      <c r="D31" s="127"/>
      <c r="E31" s="127"/>
      <c r="F31" s="127"/>
      <c r="G31" s="127"/>
      <c r="H31" s="127"/>
      <c r="I31" s="129"/>
    </row>
    <row r="32" spans="1:9">
      <c r="A32" s="127"/>
      <c r="B32" s="128" t="s">
        <v>316</v>
      </c>
      <c r="C32" s="127"/>
      <c r="D32" s="132" t="s">
        <v>93</v>
      </c>
      <c r="E32" s="132">
        <v>1</v>
      </c>
      <c r="F32" s="132">
        <v>7412</v>
      </c>
      <c r="G32" s="136">
        <f>+E32*F32</f>
        <v>7412</v>
      </c>
      <c r="H32" s="132">
        <v>1</v>
      </c>
      <c r="I32" s="129">
        <f>+H32*F32</f>
        <v>7412</v>
      </c>
    </row>
    <row r="33" spans="1:9">
      <c r="A33" s="127" t="s">
        <v>125</v>
      </c>
      <c r="B33" s="128" t="s">
        <v>126</v>
      </c>
      <c r="C33" s="127"/>
      <c r="D33" s="127"/>
      <c r="E33" s="127"/>
      <c r="F33" s="127"/>
      <c r="G33" s="127"/>
      <c r="H33" s="127"/>
      <c r="I33" s="129"/>
    </row>
    <row r="34" spans="1:9">
      <c r="A34" s="127"/>
      <c r="B34" s="128" t="s">
        <v>317</v>
      </c>
      <c r="C34" s="127"/>
      <c r="D34" s="132" t="s">
        <v>93</v>
      </c>
      <c r="E34" s="132">
        <v>4</v>
      </c>
      <c r="F34" s="131">
        <v>2038</v>
      </c>
      <c r="G34" s="136">
        <f>+E34*F34</f>
        <v>8152</v>
      </c>
      <c r="H34" s="132">
        <v>4</v>
      </c>
      <c r="I34" s="129">
        <f>+H34*F34</f>
        <v>8152</v>
      </c>
    </row>
    <row r="35" spans="1:9">
      <c r="A35" s="127"/>
      <c r="B35" s="127" t="s">
        <v>127</v>
      </c>
      <c r="C35" s="127"/>
      <c r="D35" s="127"/>
      <c r="E35" s="127"/>
      <c r="F35" s="127"/>
      <c r="G35" s="136">
        <f>+G20+G23+G27+G29+G32+G34</f>
        <v>2374949</v>
      </c>
      <c r="H35" s="127"/>
      <c r="I35" s="136">
        <f>+I20+I23+I27+I29+I32+I34</f>
        <v>2374949</v>
      </c>
    </row>
    <row r="36" spans="1:9">
      <c r="A36" s="127" t="s">
        <v>64</v>
      </c>
      <c r="B36" s="128" t="s">
        <v>128</v>
      </c>
      <c r="C36" s="127"/>
      <c r="D36" s="127"/>
      <c r="E36" s="127"/>
      <c r="F36" s="127"/>
      <c r="G36" s="127"/>
      <c r="H36" s="127"/>
      <c r="I36" s="129"/>
    </row>
    <row r="37" spans="1:9">
      <c r="A37" s="132">
        <v>1</v>
      </c>
      <c r="B37" s="133" t="s">
        <v>129</v>
      </c>
      <c r="C37" s="132" t="s">
        <v>130</v>
      </c>
      <c r="D37" s="132" t="s">
        <v>93</v>
      </c>
      <c r="E37" s="132">
        <v>1</v>
      </c>
      <c r="F37" s="132">
        <v>106396</v>
      </c>
      <c r="G37" s="132">
        <v>106396</v>
      </c>
      <c r="H37" s="132">
        <v>0</v>
      </c>
      <c r="I37" s="129">
        <v>0</v>
      </c>
    </row>
    <row r="38" spans="1:9">
      <c r="A38" s="132">
        <v>2</v>
      </c>
      <c r="B38" s="133" t="s">
        <v>131</v>
      </c>
      <c r="C38" s="132" t="s">
        <v>132</v>
      </c>
      <c r="D38" s="132" t="s">
        <v>93</v>
      </c>
      <c r="E38" s="132">
        <v>1</v>
      </c>
      <c r="F38" s="132">
        <v>481197</v>
      </c>
      <c r="G38" s="132">
        <v>481197</v>
      </c>
      <c r="H38" s="132">
        <v>0</v>
      </c>
      <c r="I38" s="129">
        <v>0</v>
      </c>
    </row>
    <row r="39" spans="1:9">
      <c r="A39" s="127"/>
      <c r="B39" s="127" t="s">
        <v>133</v>
      </c>
      <c r="C39" s="132"/>
      <c r="D39" s="132"/>
      <c r="E39" s="132"/>
      <c r="F39" s="132"/>
      <c r="G39" s="127">
        <f>+G37+G38</f>
        <v>587593</v>
      </c>
      <c r="H39" s="132"/>
      <c r="I39" s="127">
        <f>+I37+I38</f>
        <v>0</v>
      </c>
    </row>
    <row r="40" spans="1:9">
      <c r="A40" s="127" t="s">
        <v>65</v>
      </c>
      <c r="B40" s="128" t="s">
        <v>134</v>
      </c>
      <c r="C40" s="132"/>
      <c r="D40" s="132"/>
      <c r="E40" s="132"/>
      <c r="F40" s="132"/>
      <c r="G40" s="132"/>
      <c r="H40" s="132"/>
      <c r="I40" s="129"/>
    </row>
    <row r="41" spans="1:9">
      <c r="A41" s="132" t="s">
        <v>135</v>
      </c>
      <c r="B41" s="133" t="s">
        <v>318</v>
      </c>
      <c r="C41" s="132"/>
      <c r="D41" s="132" t="s">
        <v>136</v>
      </c>
      <c r="E41" s="132">
        <v>1</v>
      </c>
      <c r="F41" s="132">
        <v>562030</v>
      </c>
      <c r="G41" s="132">
        <v>562030</v>
      </c>
      <c r="H41" s="132">
        <v>1</v>
      </c>
      <c r="I41" s="129">
        <f>+H41*F41</f>
        <v>562030</v>
      </c>
    </row>
    <row r="42" spans="1:9">
      <c r="A42" s="132" t="s">
        <v>137</v>
      </c>
      <c r="B42" s="133" t="s">
        <v>138</v>
      </c>
      <c r="C42" s="132"/>
      <c r="D42" s="132"/>
      <c r="E42" s="132"/>
      <c r="F42" s="132"/>
      <c r="G42" s="132"/>
      <c r="H42" s="132"/>
      <c r="I42" s="129"/>
    </row>
    <row r="43" spans="1:9">
      <c r="A43" s="132"/>
      <c r="B43" s="133" t="s">
        <v>319</v>
      </c>
      <c r="C43" s="132"/>
      <c r="D43" s="132" t="s">
        <v>136</v>
      </c>
      <c r="E43" s="132">
        <v>1</v>
      </c>
      <c r="F43" s="132">
        <v>155580</v>
      </c>
      <c r="G43" s="137">
        <v>155580</v>
      </c>
      <c r="H43" s="132">
        <v>1</v>
      </c>
      <c r="I43" s="129">
        <f>+H43*F43</f>
        <v>155580</v>
      </c>
    </row>
    <row r="44" spans="1:9">
      <c r="A44" s="127"/>
      <c r="B44" s="127" t="s">
        <v>139</v>
      </c>
      <c r="C44" s="127"/>
      <c r="D44" s="127"/>
      <c r="E44" s="127"/>
      <c r="F44" s="127"/>
      <c r="G44" s="127">
        <f>+G41+G43</f>
        <v>717610</v>
      </c>
      <c r="H44" s="127"/>
      <c r="I44" s="127">
        <f>+I41+I43</f>
        <v>717610</v>
      </c>
    </row>
    <row r="45" spans="1:9">
      <c r="A45" s="127" t="s">
        <v>140</v>
      </c>
      <c r="B45" s="133" t="s">
        <v>320</v>
      </c>
      <c r="C45" s="127"/>
      <c r="D45" s="132" t="s">
        <v>136</v>
      </c>
      <c r="E45" s="132">
        <v>1</v>
      </c>
      <c r="F45" s="132">
        <v>223410</v>
      </c>
      <c r="G45" s="132">
        <v>223410</v>
      </c>
      <c r="H45" s="132">
        <v>1</v>
      </c>
      <c r="I45" s="129">
        <f>+H45*F45</f>
        <v>223410</v>
      </c>
    </row>
    <row r="46" spans="1:9">
      <c r="A46" s="127" t="s">
        <v>141</v>
      </c>
      <c r="B46" s="133" t="s">
        <v>428</v>
      </c>
      <c r="C46" s="127"/>
      <c r="D46" s="132" t="s">
        <v>136</v>
      </c>
      <c r="E46" s="132">
        <v>1</v>
      </c>
      <c r="F46" s="132">
        <v>379780</v>
      </c>
      <c r="G46" s="132">
        <v>379780</v>
      </c>
      <c r="H46" s="132">
        <v>0</v>
      </c>
      <c r="I46" s="129">
        <v>0</v>
      </c>
    </row>
    <row r="47" spans="1:9">
      <c r="A47" s="127" t="s">
        <v>142</v>
      </c>
      <c r="B47" s="133" t="s">
        <v>429</v>
      </c>
      <c r="C47" s="127"/>
      <c r="D47" s="132" t="s">
        <v>136</v>
      </c>
      <c r="E47" s="132">
        <v>1</v>
      </c>
      <c r="F47" s="132">
        <v>108770</v>
      </c>
      <c r="G47" s="132">
        <v>108770</v>
      </c>
      <c r="H47" s="132">
        <v>0</v>
      </c>
      <c r="I47" s="129">
        <v>0</v>
      </c>
    </row>
    <row r="48" spans="1:9">
      <c r="A48" s="127" t="s">
        <v>135</v>
      </c>
      <c r="B48" s="133" t="s">
        <v>430</v>
      </c>
      <c r="C48" s="127"/>
      <c r="D48" s="132" t="s">
        <v>136</v>
      </c>
      <c r="E48" s="132">
        <v>1</v>
      </c>
      <c r="F48" s="131">
        <v>70510</v>
      </c>
      <c r="G48" s="132">
        <v>70510</v>
      </c>
      <c r="H48" s="132">
        <v>1</v>
      </c>
      <c r="I48" s="129">
        <f>H48*F48</f>
        <v>70510</v>
      </c>
    </row>
    <row r="49" spans="1:11">
      <c r="A49" s="127" t="s">
        <v>76</v>
      </c>
      <c r="B49" s="133" t="s">
        <v>143</v>
      </c>
      <c r="C49" s="127"/>
      <c r="D49" s="132" t="s">
        <v>60</v>
      </c>
      <c r="E49" s="132"/>
      <c r="F49" s="132"/>
      <c r="G49" s="132"/>
      <c r="H49" s="132"/>
      <c r="I49" s="129"/>
    </row>
    <row r="50" spans="1:11">
      <c r="A50" s="127">
        <v>1</v>
      </c>
      <c r="B50" s="133" t="s">
        <v>431</v>
      </c>
      <c r="C50" s="127"/>
      <c r="D50" s="132" t="s">
        <v>136</v>
      </c>
      <c r="E50" s="132">
        <v>1</v>
      </c>
      <c r="F50" s="132">
        <v>36690</v>
      </c>
      <c r="G50" s="132">
        <v>36690</v>
      </c>
      <c r="H50" s="132">
        <v>1</v>
      </c>
      <c r="I50" s="129">
        <f>+H50*F50</f>
        <v>36690</v>
      </c>
    </row>
    <row r="51" spans="1:11">
      <c r="A51" s="127" t="s">
        <v>144</v>
      </c>
      <c r="B51" s="133" t="s">
        <v>432</v>
      </c>
      <c r="C51" s="127"/>
      <c r="D51" s="132" t="s">
        <v>136</v>
      </c>
      <c r="E51" s="132">
        <v>1</v>
      </c>
      <c r="F51" s="132">
        <v>275930</v>
      </c>
      <c r="G51" s="132">
        <v>275930</v>
      </c>
      <c r="H51" s="132">
        <v>0</v>
      </c>
      <c r="I51" s="129">
        <v>0</v>
      </c>
    </row>
    <row r="52" spans="1:11">
      <c r="A52" s="127"/>
      <c r="B52" s="127" t="s">
        <v>145</v>
      </c>
      <c r="C52" s="127"/>
      <c r="D52" s="127"/>
      <c r="E52" s="127"/>
      <c r="F52" s="127"/>
      <c r="G52" s="127">
        <f>SUM(G45:G51)</f>
        <v>1095090</v>
      </c>
      <c r="H52" s="129"/>
      <c r="I52" s="127">
        <f>SUM(I45:I51)</f>
        <v>330610</v>
      </c>
    </row>
    <row r="53" spans="1:11">
      <c r="A53" s="128"/>
      <c r="B53" s="127" t="s">
        <v>146</v>
      </c>
      <c r="C53" s="128"/>
      <c r="D53" s="128"/>
      <c r="E53" s="128"/>
      <c r="F53" s="127"/>
      <c r="G53" s="136">
        <f>+G9+G18+G35+G39+G44+G52</f>
        <v>5873461</v>
      </c>
      <c r="H53" s="129"/>
      <c r="I53" s="136">
        <f>+I9+I18+I35+I39+I44+I52</f>
        <v>4238320</v>
      </c>
    </row>
    <row r="54" spans="1:11">
      <c r="A54" s="128"/>
      <c r="B54" s="127"/>
      <c r="C54" s="128"/>
      <c r="D54" s="128"/>
      <c r="E54" s="128"/>
      <c r="F54" s="127"/>
      <c r="G54" s="136"/>
      <c r="H54" s="129"/>
      <c r="I54" s="129"/>
    </row>
    <row r="55" spans="1:11">
      <c r="A55" s="127"/>
      <c r="B55" s="128"/>
      <c r="C55" s="127"/>
      <c r="D55" s="127"/>
      <c r="E55" s="128"/>
      <c r="F55" s="127"/>
      <c r="G55" s="127"/>
      <c r="H55" s="129"/>
      <c r="I55" s="129"/>
    </row>
    <row r="56" spans="1:11" ht="15.75">
      <c r="A56" s="230" t="s">
        <v>156</v>
      </c>
      <c r="B56" s="230"/>
      <c r="C56" s="230"/>
      <c r="D56" s="230"/>
      <c r="E56" s="230"/>
      <c r="F56" s="230"/>
      <c r="G56" s="230"/>
      <c r="H56" s="138"/>
      <c r="I56" s="138"/>
      <c r="J56" s="68"/>
      <c r="K56" s="68"/>
    </row>
    <row r="57" spans="1:11">
      <c r="A57" s="127"/>
      <c r="B57" s="127"/>
      <c r="C57" s="127"/>
      <c r="D57" s="127"/>
      <c r="E57" s="127"/>
      <c r="F57" s="127"/>
      <c r="G57" s="127"/>
      <c r="H57" s="139"/>
      <c r="I57" s="139"/>
      <c r="J57" s="54"/>
      <c r="K57" s="54"/>
    </row>
    <row r="58" spans="1:11">
      <c r="A58" s="127" t="s">
        <v>88</v>
      </c>
      <c r="B58" s="128" t="s">
        <v>89</v>
      </c>
      <c r="C58" s="127" t="s">
        <v>90</v>
      </c>
      <c r="D58" s="127" t="s">
        <v>21</v>
      </c>
      <c r="E58" s="127" t="s">
        <v>33</v>
      </c>
      <c r="F58" s="127" t="s">
        <v>54</v>
      </c>
      <c r="G58" s="127" t="s">
        <v>147</v>
      </c>
      <c r="H58" s="139"/>
      <c r="I58" s="139"/>
      <c r="J58" s="55"/>
      <c r="K58" s="55"/>
    </row>
    <row r="59" spans="1:11">
      <c r="A59" s="127"/>
      <c r="B59" s="128"/>
      <c r="C59" s="127" t="s">
        <v>91</v>
      </c>
      <c r="D59" s="127"/>
      <c r="E59" s="127"/>
      <c r="F59" s="127"/>
      <c r="G59" s="127" t="s">
        <v>92</v>
      </c>
      <c r="H59" s="139"/>
      <c r="I59" s="139"/>
      <c r="J59" s="54"/>
      <c r="K59" s="54"/>
    </row>
    <row r="60" spans="1:11">
      <c r="A60" s="127"/>
      <c r="B60" s="128"/>
      <c r="C60" s="127" t="s">
        <v>93</v>
      </c>
      <c r="D60" s="127"/>
      <c r="E60" s="127"/>
      <c r="F60" s="127"/>
      <c r="G60" s="127"/>
      <c r="H60" s="139"/>
      <c r="I60" s="139"/>
      <c r="J60" s="54"/>
      <c r="K60" s="54"/>
    </row>
    <row r="61" spans="1:11">
      <c r="A61" s="127">
        <v>1</v>
      </c>
      <c r="B61" s="133" t="s">
        <v>157</v>
      </c>
      <c r="C61" s="132"/>
      <c r="D61" s="132" t="s">
        <v>93</v>
      </c>
      <c r="E61" s="132">
        <v>1</v>
      </c>
      <c r="F61" s="137" t="s">
        <v>114</v>
      </c>
      <c r="G61" s="131">
        <f>+G53</f>
        <v>5873461</v>
      </c>
      <c r="H61" s="131">
        <v>1</v>
      </c>
      <c r="I61" s="131">
        <f>+I53</f>
        <v>4238320</v>
      </c>
      <c r="J61" s="57"/>
      <c r="K61" s="57"/>
    </row>
    <row r="62" spans="1:11">
      <c r="A62" s="127"/>
      <c r="B62" s="133"/>
      <c r="C62" s="132"/>
      <c r="D62" s="132"/>
      <c r="E62" s="132"/>
      <c r="F62" s="132"/>
      <c r="G62" s="132"/>
      <c r="H62" s="132"/>
      <c r="I62" s="132"/>
      <c r="J62" s="56"/>
      <c r="K62" s="56"/>
    </row>
    <row r="63" spans="1:11">
      <c r="A63" s="127"/>
      <c r="B63" s="133"/>
      <c r="C63" s="132"/>
      <c r="D63" s="132"/>
      <c r="E63" s="132"/>
      <c r="F63" s="132"/>
      <c r="G63" s="132"/>
      <c r="H63" s="132"/>
      <c r="I63" s="132"/>
      <c r="J63" s="56"/>
      <c r="K63" s="56"/>
    </row>
    <row r="64" spans="1:11">
      <c r="A64" s="127">
        <v>2</v>
      </c>
      <c r="B64" s="133" t="s">
        <v>148</v>
      </c>
      <c r="C64" s="132" t="s">
        <v>149</v>
      </c>
      <c r="D64" s="132" t="s">
        <v>93</v>
      </c>
      <c r="E64" s="132">
        <v>1</v>
      </c>
      <c r="F64" s="132">
        <v>2732591</v>
      </c>
      <c r="G64" s="132">
        <v>2732591</v>
      </c>
      <c r="H64" s="132">
        <v>1</v>
      </c>
      <c r="I64" s="132">
        <f>+H64*F64</f>
        <v>2732591</v>
      </c>
      <c r="J64" s="56"/>
      <c r="K64" s="56"/>
    </row>
    <row r="65" spans="1:11">
      <c r="A65" s="127">
        <v>3</v>
      </c>
      <c r="B65" s="133" t="s">
        <v>150</v>
      </c>
      <c r="C65" s="132" t="s">
        <v>151</v>
      </c>
      <c r="D65" s="132" t="s">
        <v>93</v>
      </c>
      <c r="E65" s="132">
        <v>50</v>
      </c>
      <c r="F65" s="131">
        <v>978</v>
      </c>
      <c r="G65" s="132">
        <v>48900</v>
      </c>
      <c r="H65" s="132">
        <v>50</v>
      </c>
      <c r="I65" s="132">
        <f>+H65*F65</f>
        <v>48900</v>
      </c>
      <c r="J65" s="56"/>
      <c r="K65" s="56"/>
    </row>
    <row r="66" spans="1:11">
      <c r="A66" s="127" t="s">
        <v>60</v>
      </c>
      <c r="B66" s="128"/>
      <c r="C66" s="127" t="s">
        <v>152</v>
      </c>
      <c r="D66" s="127"/>
      <c r="E66" s="127"/>
      <c r="F66" s="127"/>
      <c r="G66" s="136">
        <f>+G61+G64+G65</f>
        <v>8654952</v>
      </c>
      <c r="H66" s="136"/>
      <c r="I66" s="136">
        <f>+I61+I64+I65</f>
        <v>7019811</v>
      </c>
      <c r="J66" s="58"/>
      <c r="K66" s="58"/>
    </row>
    <row r="67" spans="1:11">
      <c r="A67" s="127"/>
      <c r="B67" s="133" t="s">
        <v>153</v>
      </c>
      <c r="C67" s="132"/>
      <c r="D67" s="132"/>
      <c r="E67" s="132"/>
      <c r="F67" s="132"/>
      <c r="G67" s="131">
        <f>+G66*0.17</f>
        <v>1471341.84</v>
      </c>
      <c r="H67" s="131"/>
      <c r="I67" s="131">
        <f>+I66*0.17</f>
        <v>1193367.8700000001</v>
      </c>
      <c r="J67" s="57"/>
      <c r="K67" s="57"/>
    </row>
    <row r="68" spans="1:11">
      <c r="A68" s="127"/>
      <c r="B68" s="133" t="s">
        <v>154</v>
      </c>
      <c r="C68" s="132"/>
      <c r="D68" s="132"/>
      <c r="E68" s="132"/>
      <c r="F68" s="127" t="s">
        <v>60</v>
      </c>
      <c r="G68" s="132"/>
      <c r="H68" s="132"/>
      <c r="I68" s="132"/>
      <c r="J68" s="56"/>
      <c r="K68" s="56"/>
    </row>
    <row r="69" spans="1:11">
      <c r="A69" s="127"/>
      <c r="B69" s="133" t="s">
        <v>321</v>
      </c>
      <c r="C69" s="132"/>
      <c r="D69" s="132"/>
      <c r="E69" s="132"/>
      <c r="F69" s="132"/>
      <c r="G69" s="131">
        <v>294290</v>
      </c>
      <c r="H69" s="131"/>
      <c r="I69" s="131">
        <f>+G69</f>
        <v>294290</v>
      </c>
      <c r="J69" s="57"/>
      <c r="K69" s="57"/>
    </row>
    <row r="70" spans="1:11">
      <c r="A70" s="127"/>
      <c r="B70" s="133" t="s">
        <v>322</v>
      </c>
      <c r="C70" s="132"/>
      <c r="D70" s="132"/>
      <c r="E70" s="132"/>
      <c r="F70" s="132"/>
      <c r="G70" s="131">
        <f>3140476+(81650+50600)*1</f>
        <v>3272726</v>
      </c>
      <c r="H70" s="131"/>
      <c r="I70" s="131">
        <f>+G70</f>
        <v>3272726</v>
      </c>
      <c r="J70" s="57"/>
      <c r="K70" s="57"/>
    </row>
    <row r="71" spans="1:11">
      <c r="A71" s="127"/>
      <c r="B71" s="133" t="s">
        <v>323</v>
      </c>
      <c r="C71" s="132"/>
      <c r="D71" s="132"/>
      <c r="E71" s="132"/>
      <c r="F71" s="132"/>
      <c r="G71" s="131">
        <v>2553922</v>
      </c>
      <c r="H71" s="131"/>
      <c r="I71" s="131">
        <v>0</v>
      </c>
      <c r="J71" s="57"/>
      <c r="K71" s="57"/>
    </row>
    <row r="72" spans="1:11">
      <c r="A72" s="127"/>
      <c r="B72" s="133" t="s">
        <v>158</v>
      </c>
      <c r="C72" s="132"/>
      <c r="D72" s="132"/>
      <c r="E72" s="132"/>
      <c r="F72" s="132"/>
      <c r="G72" s="131">
        <f>+G66*0.11*0.1236</f>
        <v>117672.727392</v>
      </c>
      <c r="H72" s="131"/>
      <c r="I72" s="131">
        <f>I66*0.11*0.1236</f>
        <v>95441.350355999995</v>
      </c>
      <c r="J72" s="57"/>
      <c r="K72" s="57"/>
    </row>
    <row r="73" spans="1:11">
      <c r="A73" s="127"/>
      <c r="B73" s="128"/>
      <c r="C73" s="127" t="s">
        <v>155</v>
      </c>
      <c r="D73" s="127"/>
      <c r="E73" s="127"/>
      <c r="F73" s="127"/>
      <c r="G73" s="136">
        <f>+G72+G66+G67+G69+G70+G71</f>
        <v>16364904.567391999</v>
      </c>
      <c r="H73" s="127"/>
      <c r="I73" s="136">
        <f>+I72+I66+I67+I69+I70+I71</f>
        <v>11875636.220355999</v>
      </c>
      <c r="J73" s="54"/>
      <c r="K73" s="54"/>
    </row>
    <row r="74" spans="1:11">
      <c r="A74" s="119"/>
      <c r="B74" s="60"/>
      <c r="C74" s="119"/>
      <c r="D74" s="119"/>
      <c r="E74" s="119"/>
      <c r="F74" s="119"/>
      <c r="G74" s="69"/>
      <c r="H74" s="67"/>
      <c r="I74" s="67"/>
      <c r="J74" s="67"/>
      <c r="K74" s="67"/>
    </row>
    <row r="75" spans="1:11">
      <c r="A75" s="149"/>
      <c r="B75" s="149" t="s">
        <v>425</v>
      </c>
      <c r="C75" s="149" t="s">
        <v>86</v>
      </c>
      <c r="D75" s="149"/>
      <c r="F75" s="149"/>
      <c r="G75" s="149"/>
      <c r="H75" s="227">
        <v>801834</v>
      </c>
      <c r="I75" s="227"/>
    </row>
    <row r="76" spans="1:11">
      <c r="A76" s="149"/>
      <c r="B76" s="149"/>
      <c r="C76" s="149" t="s">
        <v>422</v>
      </c>
      <c r="D76" s="149"/>
      <c r="E76" s="149"/>
      <c r="F76" s="149" t="s">
        <v>423</v>
      </c>
      <c r="G76" s="149"/>
      <c r="H76" s="228">
        <f>477383*0.11*0.1236</f>
        <v>6490.4992679999996</v>
      </c>
      <c r="I76" s="228"/>
    </row>
    <row r="77" spans="1:11">
      <c r="A77" s="149"/>
      <c r="B77" s="149"/>
      <c r="C77" s="149"/>
      <c r="D77" s="149" t="s">
        <v>424</v>
      </c>
      <c r="E77" s="149"/>
      <c r="G77" s="149"/>
      <c r="H77" s="220">
        <f>+H75+H76</f>
        <v>808324.49926800001</v>
      </c>
      <c r="I77" s="220"/>
    </row>
    <row r="78" spans="1:11">
      <c r="A78" s="150"/>
      <c r="B78" s="150"/>
      <c r="C78" s="150"/>
      <c r="D78" s="150"/>
      <c r="E78" s="150"/>
      <c r="F78" s="150"/>
      <c r="G78" s="150"/>
      <c r="H78" s="150"/>
    </row>
  </sheetData>
  <mergeCells count="13">
    <mergeCell ref="H77:I77"/>
    <mergeCell ref="H4:I6"/>
    <mergeCell ref="H75:I75"/>
    <mergeCell ref="H76:I76"/>
    <mergeCell ref="A3:G3"/>
    <mergeCell ref="A56:G56"/>
    <mergeCell ref="D4:D7"/>
    <mergeCell ref="E4:E7"/>
    <mergeCell ref="F4:F7"/>
    <mergeCell ref="G4:G7"/>
    <mergeCell ref="A4:A7"/>
    <mergeCell ref="B4:B7"/>
    <mergeCell ref="C4:C7"/>
  </mergeCells>
  <pageMargins left="0.6692913385826772" right="0.39370078740157483" top="0.74803149606299213" bottom="0.74803149606299213" header="0.31496062992125984" footer="0.31496062992125984"/>
  <pageSetup paperSize="5" scale="75" orientation="portrait" r:id="rId1"/>
</worksheet>
</file>

<file path=xl/worksheets/sheet5.xml><?xml version="1.0" encoding="utf-8"?>
<worksheet xmlns="http://schemas.openxmlformats.org/spreadsheetml/2006/main" xmlns:r="http://schemas.openxmlformats.org/officeDocument/2006/relationships">
  <dimension ref="A1:E11"/>
  <sheetViews>
    <sheetView tabSelected="1" workbookViewId="0">
      <selection activeCell="G10" sqref="G10"/>
    </sheetView>
  </sheetViews>
  <sheetFormatPr defaultRowHeight="15"/>
  <cols>
    <col min="2" max="2" width="21.140625" customWidth="1"/>
    <col min="3" max="3" width="22.42578125" customWidth="1"/>
    <col min="5" max="5" width="12.140625" customWidth="1"/>
  </cols>
  <sheetData>
    <row r="1" spans="1:5">
      <c r="D1" t="s">
        <v>526</v>
      </c>
    </row>
    <row r="3" spans="1:5">
      <c r="A3" s="199" t="s">
        <v>237</v>
      </c>
      <c r="B3" s="199"/>
      <c r="C3" s="199"/>
      <c r="D3" s="199"/>
      <c r="E3" s="199"/>
    </row>
    <row r="4" spans="1:5">
      <c r="A4" s="2"/>
      <c r="B4" s="2"/>
      <c r="C4" s="2"/>
      <c r="D4" s="2"/>
      <c r="E4" s="2"/>
    </row>
    <row r="5" spans="1:5" s="75" customFormat="1" ht="60">
      <c r="A5" s="92" t="s">
        <v>0</v>
      </c>
      <c r="B5" s="92" t="s">
        <v>238</v>
      </c>
      <c r="C5" s="92" t="s">
        <v>491</v>
      </c>
      <c r="D5" s="92" t="s">
        <v>13</v>
      </c>
      <c r="E5" s="92" t="s">
        <v>522</v>
      </c>
    </row>
    <row r="6" spans="1:5">
      <c r="A6" s="4">
        <v>1</v>
      </c>
      <c r="B6" s="4" t="s">
        <v>239</v>
      </c>
      <c r="C6" s="4">
        <v>395</v>
      </c>
      <c r="D6" s="4">
        <v>66</v>
      </c>
      <c r="E6" s="93">
        <f>+D6*C6*1.732/1000*0.7</f>
        <v>31.607267999999994</v>
      </c>
    </row>
    <row r="7" spans="1:5">
      <c r="A7" s="4">
        <v>2</v>
      </c>
      <c r="B7" s="4" t="s">
        <v>240</v>
      </c>
      <c r="C7" s="4">
        <v>475</v>
      </c>
      <c r="D7" s="4">
        <v>132</v>
      </c>
      <c r="E7" s="93">
        <f t="shared" ref="E7:E11" si="0">+D7*C7*1.732/1000*0.7</f>
        <v>76.017479999999992</v>
      </c>
    </row>
    <row r="8" spans="1:5">
      <c r="A8" s="4">
        <v>3</v>
      </c>
      <c r="B8" s="4" t="s">
        <v>241</v>
      </c>
      <c r="C8" s="4">
        <v>735</v>
      </c>
      <c r="D8" s="4">
        <v>220</v>
      </c>
      <c r="E8" s="93">
        <f t="shared" si="0"/>
        <v>196.04508000000001</v>
      </c>
    </row>
    <row r="9" spans="1:5">
      <c r="A9" s="5">
        <v>4</v>
      </c>
      <c r="B9" s="5" t="s">
        <v>485</v>
      </c>
      <c r="C9" s="4">
        <v>195</v>
      </c>
      <c r="D9" s="5">
        <v>11</v>
      </c>
      <c r="E9" s="93">
        <f t="shared" si="0"/>
        <v>2.6005979999999997</v>
      </c>
    </row>
    <row r="10" spans="1:5">
      <c r="A10" s="4">
        <v>5</v>
      </c>
      <c r="B10" s="5" t="s">
        <v>485</v>
      </c>
      <c r="C10" s="4">
        <f>+C9</f>
        <v>195</v>
      </c>
      <c r="D10" s="5">
        <v>0.4</v>
      </c>
      <c r="E10" s="93">
        <f t="shared" si="0"/>
        <v>9.456719999999999E-2</v>
      </c>
    </row>
    <row r="11" spans="1:5">
      <c r="A11" s="5">
        <v>6</v>
      </c>
      <c r="B11" s="5" t="s">
        <v>492</v>
      </c>
      <c r="C11" s="4">
        <v>325</v>
      </c>
      <c r="D11" s="5">
        <v>33</v>
      </c>
      <c r="E11" s="93">
        <f t="shared" si="0"/>
        <v>13.00299</v>
      </c>
    </row>
  </sheetData>
  <mergeCells count="1">
    <mergeCell ref="A3:E3"/>
  </mergeCells>
  <pageMargins left="1.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G16"/>
  <sheetViews>
    <sheetView workbookViewId="0">
      <selection activeCell="I6" sqref="I6"/>
    </sheetView>
  </sheetViews>
  <sheetFormatPr defaultRowHeight="15"/>
  <cols>
    <col min="1" max="1" width="5.140625" customWidth="1"/>
    <col min="2" max="2" width="25.28515625" customWidth="1"/>
    <col min="3" max="3" width="26.7109375" style="102" customWidth="1"/>
    <col min="4" max="4" width="22.85546875" customWidth="1"/>
    <col min="5" max="5" width="20.28515625" customWidth="1"/>
    <col min="6" max="6" width="16.42578125" customWidth="1"/>
  </cols>
  <sheetData>
    <row r="1" spans="1:7" ht="21.75" customHeight="1">
      <c r="C1" s="192" t="s">
        <v>527</v>
      </c>
      <c r="E1" s="238" t="s">
        <v>458</v>
      </c>
      <c r="F1" s="238"/>
    </row>
    <row r="2" spans="1:7" ht="30.75" customHeight="1">
      <c r="A2" s="168" t="s">
        <v>457</v>
      </c>
      <c r="B2" s="168"/>
      <c r="C2" s="168"/>
      <c r="D2" s="168"/>
      <c r="E2" s="168"/>
    </row>
    <row r="3" spans="1:7" s="94" customFormat="1" ht="100.5" customHeight="1">
      <c r="A3" s="241" t="s">
        <v>0</v>
      </c>
      <c r="B3" s="241" t="s">
        <v>55</v>
      </c>
      <c r="C3" s="241" t="s">
        <v>56</v>
      </c>
      <c r="D3" s="173" t="s">
        <v>459</v>
      </c>
      <c r="E3" s="244" t="s">
        <v>247</v>
      </c>
      <c r="F3" s="242" t="s">
        <v>311</v>
      </c>
    </row>
    <row r="4" spans="1:7" s="94" customFormat="1" ht="44.25" customHeight="1">
      <c r="A4" s="241"/>
      <c r="B4" s="241"/>
      <c r="C4" s="241"/>
      <c r="D4" s="173" t="s">
        <v>482</v>
      </c>
      <c r="E4" s="245"/>
      <c r="F4" s="243"/>
    </row>
    <row r="5" spans="1:7" s="94" customFormat="1">
      <c r="A5" s="104">
        <v>1</v>
      </c>
      <c r="B5" s="104">
        <v>2</v>
      </c>
      <c r="C5" s="104">
        <v>3</v>
      </c>
      <c r="D5" s="104">
        <v>4</v>
      </c>
      <c r="E5" s="104">
        <v>8</v>
      </c>
      <c r="F5" s="92"/>
    </row>
    <row r="6" spans="1:7" s="94" customFormat="1" ht="64.5" customHeight="1">
      <c r="A6" s="239" t="s">
        <v>57</v>
      </c>
      <c r="B6" s="240" t="s">
        <v>58</v>
      </c>
      <c r="C6" s="169" t="s">
        <v>451</v>
      </c>
      <c r="D6" s="170">
        <f>+'Page-4 to 6'!F28</f>
        <v>910</v>
      </c>
      <c r="E6" s="179" t="s">
        <v>512</v>
      </c>
      <c r="F6" s="246" t="s">
        <v>510</v>
      </c>
    </row>
    <row r="7" spans="1:7" s="94" customFormat="1" ht="71.25" customHeight="1">
      <c r="A7" s="239"/>
      <c r="B7" s="240"/>
      <c r="C7" s="169" t="s">
        <v>452</v>
      </c>
      <c r="D7" s="172">
        <f>+'Page-4 to 6'!H28</f>
        <v>1220</v>
      </c>
      <c r="E7" s="179" t="s">
        <v>512</v>
      </c>
      <c r="F7" s="247"/>
      <c r="G7" s="51"/>
    </row>
    <row r="8" spans="1:7" s="94" customFormat="1" ht="73.5" customHeight="1">
      <c r="A8" s="167" t="s">
        <v>61</v>
      </c>
      <c r="B8" s="171" t="s">
        <v>62</v>
      </c>
      <c r="C8" s="169" t="s">
        <v>450</v>
      </c>
      <c r="D8" s="170">
        <f>+'Page-4 to 6'!G29</f>
        <v>2740</v>
      </c>
      <c r="E8" s="179" t="s">
        <v>512</v>
      </c>
      <c r="F8" s="247"/>
    </row>
    <row r="9" spans="1:7" s="94" customFormat="1" ht="109.5" customHeight="1">
      <c r="A9" s="166" t="s">
        <v>63</v>
      </c>
      <c r="B9" s="171" t="s">
        <v>466</v>
      </c>
      <c r="C9" s="169" t="s">
        <v>450</v>
      </c>
      <c r="D9" s="172">
        <f>+'Page-4 to 6'!H67</f>
        <v>4870</v>
      </c>
      <c r="E9" s="179" t="s">
        <v>512</v>
      </c>
      <c r="F9" s="248"/>
    </row>
    <row r="10" spans="1:7" s="94" customFormat="1" ht="104.25" customHeight="1">
      <c r="A10" s="166" t="s">
        <v>64</v>
      </c>
      <c r="B10" s="171" t="s">
        <v>248</v>
      </c>
      <c r="C10" s="169" t="s">
        <v>450</v>
      </c>
      <c r="D10" s="172">
        <f>+'Page-4 to 6'!H106</f>
        <v>4640</v>
      </c>
      <c r="E10" s="179" t="s">
        <v>512</v>
      </c>
      <c r="F10" s="14"/>
    </row>
    <row r="11" spans="1:7" s="94" customFormat="1" ht="15.75" hidden="1">
      <c r="A11" s="239" t="s">
        <v>65</v>
      </c>
      <c r="B11" s="240" t="s">
        <v>249</v>
      </c>
      <c r="C11" s="169"/>
      <c r="D11" s="172"/>
      <c r="E11" s="169"/>
      <c r="F11" s="14"/>
    </row>
    <row r="12" spans="1:7" s="94" customFormat="1" ht="97.5" customHeight="1">
      <c r="A12" s="239"/>
      <c r="B12" s="240"/>
      <c r="C12" s="169" t="s">
        <v>450</v>
      </c>
      <c r="D12" s="172">
        <f>+'Page-4 to 6'!H126</f>
        <v>4260</v>
      </c>
      <c r="E12" s="179" t="s">
        <v>512</v>
      </c>
      <c r="F12" s="14"/>
    </row>
    <row r="13" spans="1:7" s="94" customFormat="1" ht="65.25" customHeight="1">
      <c r="A13" s="166" t="s">
        <v>66</v>
      </c>
      <c r="B13" s="169" t="s">
        <v>250</v>
      </c>
      <c r="C13" s="169" t="s">
        <v>450</v>
      </c>
      <c r="D13" s="172">
        <f>+'Page-4 to 6'!H145</f>
        <v>4090</v>
      </c>
      <c r="E13" s="179" t="s">
        <v>512</v>
      </c>
      <c r="F13" s="14"/>
    </row>
    <row r="15" spans="1:7" ht="15.75">
      <c r="E15" s="191" t="s">
        <v>523</v>
      </c>
    </row>
    <row r="16" spans="1:7">
      <c r="E16" s="1" t="s">
        <v>481</v>
      </c>
    </row>
  </sheetData>
  <mergeCells count="11">
    <mergeCell ref="A11:A12"/>
    <mergeCell ref="B11:B12"/>
    <mergeCell ref="F3:F4"/>
    <mergeCell ref="E3:E4"/>
    <mergeCell ref="F6:F9"/>
    <mergeCell ref="E1:F1"/>
    <mergeCell ref="A6:A7"/>
    <mergeCell ref="B6:B7"/>
    <mergeCell ref="B3:B4"/>
    <mergeCell ref="A3:A4"/>
    <mergeCell ref="C3:C4"/>
  </mergeCells>
  <pageMargins left="0.70866141732283472" right="0.31496062992125984" top="0.74803149606299213" bottom="0.70866141732283472" header="0.31496062992125984" footer="0.31496062992125984"/>
  <pageSetup paperSize="5" scale="80" orientation="portrait" r:id="rId1"/>
</worksheet>
</file>

<file path=xl/worksheets/sheet7.xml><?xml version="1.0" encoding="utf-8"?>
<worksheet xmlns="http://schemas.openxmlformats.org/spreadsheetml/2006/main" xmlns:r="http://schemas.openxmlformats.org/officeDocument/2006/relationships">
  <dimension ref="A1:E68"/>
  <sheetViews>
    <sheetView workbookViewId="0">
      <selection activeCell="G9" sqref="G9"/>
    </sheetView>
  </sheetViews>
  <sheetFormatPr defaultRowHeight="15"/>
  <cols>
    <col min="1" max="1" width="7.140625" customWidth="1"/>
    <col min="2" max="2" width="51.85546875" customWidth="1"/>
    <col min="3" max="3" width="12" customWidth="1"/>
    <col min="4" max="4" width="14.85546875" customWidth="1"/>
    <col min="5" max="5" width="14.42578125" customWidth="1"/>
  </cols>
  <sheetData>
    <row r="1" spans="1:4">
      <c r="C1" s="1" t="s">
        <v>525</v>
      </c>
    </row>
    <row r="2" spans="1:4">
      <c r="A2" s="1" t="s">
        <v>519</v>
      </c>
    </row>
    <row r="3" spans="1:4">
      <c r="A3" s="1" t="s">
        <v>12</v>
      </c>
    </row>
    <row r="4" spans="1:4" ht="17.25" customHeight="1">
      <c r="A4" s="92" t="s">
        <v>284</v>
      </c>
      <c r="B4" s="92" t="s">
        <v>251</v>
      </c>
      <c r="C4" s="92" t="s">
        <v>252</v>
      </c>
      <c r="D4" s="95"/>
    </row>
    <row r="5" spans="1:4" ht="30">
      <c r="A5" s="97">
        <v>1</v>
      </c>
      <c r="B5" s="97" t="s">
        <v>254</v>
      </c>
      <c r="C5" s="97">
        <v>7.2</v>
      </c>
      <c r="D5" s="95"/>
    </row>
    <row r="6" spans="1:4">
      <c r="A6" s="2">
        <v>2</v>
      </c>
      <c r="B6" s="97" t="s">
        <v>255</v>
      </c>
      <c r="C6" s="2">
        <v>36.716000000000001</v>
      </c>
    </row>
    <row r="7" spans="1:4">
      <c r="A7" s="2">
        <v>3</v>
      </c>
      <c r="B7" s="97" t="s">
        <v>256</v>
      </c>
      <c r="C7" s="2">
        <v>25</v>
      </c>
    </row>
    <row r="8" spans="1:4">
      <c r="A8" s="2">
        <v>4</v>
      </c>
      <c r="B8" s="97" t="s">
        <v>257</v>
      </c>
      <c r="C8" s="2">
        <v>24</v>
      </c>
    </row>
    <row r="9" spans="1:4">
      <c r="A9" s="2">
        <v>5</v>
      </c>
      <c r="B9" s="97" t="s">
        <v>258</v>
      </c>
      <c r="C9" s="2">
        <v>42</v>
      </c>
    </row>
    <row r="10" spans="1:4">
      <c r="A10" s="2"/>
      <c r="B10" s="97" t="s">
        <v>474</v>
      </c>
      <c r="C10" s="2">
        <f>+(C5+C6+C7+C8+C9)/5</f>
        <v>26.9832</v>
      </c>
    </row>
    <row r="11" spans="1:4">
      <c r="A11" s="2"/>
      <c r="B11" s="97" t="s">
        <v>475</v>
      </c>
      <c r="C11" s="4">
        <v>27</v>
      </c>
      <c r="D11" t="s">
        <v>19</v>
      </c>
    </row>
    <row r="12" spans="1:4">
      <c r="A12" s="1" t="s">
        <v>14</v>
      </c>
      <c r="B12" s="95"/>
    </row>
    <row r="13" spans="1:4" ht="19.5" customHeight="1">
      <c r="A13" s="92" t="s">
        <v>284</v>
      </c>
      <c r="B13" s="92" t="s">
        <v>251</v>
      </c>
      <c r="C13" s="92" t="s">
        <v>252</v>
      </c>
    </row>
    <row r="14" spans="1:4" ht="18.75" customHeight="1">
      <c r="A14" s="97">
        <v>1</v>
      </c>
      <c r="B14" s="97" t="s">
        <v>259</v>
      </c>
      <c r="C14" s="97">
        <v>33.96</v>
      </c>
    </row>
    <row r="15" spans="1:4" ht="19.5" customHeight="1">
      <c r="A15" s="2">
        <v>2</v>
      </c>
      <c r="B15" s="97" t="s">
        <v>253</v>
      </c>
      <c r="C15" s="2">
        <v>10.62</v>
      </c>
    </row>
    <row r="16" spans="1:4">
      <c r="A16" s="2">
        <v>3</v>
      </c>
      <c r="B16" s="97" t="s">
        <v>260</v>
      </c>
      <c r="C16" s="2">
        <v>32.619999999999997</v>
      </c>
    </row>
    <row r="17" spans="1:5" s="53" customFormat="1">
      <c r="A17" s="9"/>
      <c r="B17" s="97" t="s">
        <v>474</v>
      </c>
      <c r="C17" s="99">
        <f>(C14+C15+C16)/3</f>
        <v>25.733333333333331</v>
      </c>
    </row>
    <row r="18" spans="1:5">
      <c r="A18" s="2"/>
      <c r="B18" s="97" t="s">
        <v>476</v>
      </c>
      <c r="C18" s="4">
        <v>26</v>
      </c>
      <c r="D18" t="s">
        <v>19</v>
      </c>
    </row>
    <row r="19" spans="1:5">
      <c r="A19" s="1" t="s">
        <v>15</v>
      </c>
      <c r="B19" s="95"/>
    </row>
    <row r="20" spans="1:5" ht="18" customHeight="1">
      <c r="A20" s="92" t="s">
        <v>284</v>
      </c>
      <c r="B20" s="205" t="s">
        <v>251</v>
      </c>
      <c r="C20" s="205"/>
      <c r="D20" s="205"/>
      <c r="E20" s="92" t="s">
        <v>252</v>
      </c>
    </row>
    <row r="21" spans="1:5">
      <c r="A21" s="97">
        <v>1</v>
      </c>
      <c r="B21" s="250" t="s">
        <v>261</v>
      </c>
      <c r="C21" s="250"/>
      <c r="D21" s="250"/>
      <c r="E21" s="92">
        <v>49.35</v>
      </c>
    </row>
    <row r="22" spans="1:5" ht="30" customHeight="1">
      <c r="A22" s="2"/>
      <c r="B22" s="250" t="s">
        <v>435</v>
      </c>
      <c r="C22" s="250"/>
      <c r="D22" s="250"/>
      <c r="E22" s="93">
        <v>25</v>
      </c>
    </row>
    <row r="23" spans="1:5">
      <c r="A23" s="1" t="s">
        <v>298</v>
      </c>
      <c r="B23" s="95"/>
    </row>
    <row r="24" spans="1:5" ht="30" customHeight="1">
      <c r="A24" s="92" t="s">
        <v>284</v>
      </c>
      <c r="B24" s="92" t="s">
        <v>288</v>
      </c>
      <c r="C24" s="92" t="s">
        <v>285</v>
      </c>
      <c r="D24" s="105" t="s">
        <v>286</v>
      </c>
    </row>
    <row r="25" spans="1:5">
      <c r="A25" s="83">
        <v>1</v>
      </c>
      <c r="B25" s="83" t="s">
        <v>262</v>
      </c>
      <c r="C25" s="82">
        <v>4</v>
      </c>
      <c r="D25" s="2">
        <v>12</v>
      </c>
    </row>
    <row r="26" spans="1:5">
      <c r="A26" s="83">
        <v>2</v>
      </c>
      <c r="B26" s="83" t="s">
        <v>265</v>
      </c>
      <c r="C26" s="82">
        <v>4</v>
      </c>
      <c r="D26" s="2">
        <v>10</v>
      </c>
    </row>
    <row r="27" spans="1:5">
      <c r="A27" s="83">
        <v>3</v>
      </c>
      <c r="B27" s="83" t="s">
        <v>266</v>
      </c>
      <c r="C27" s="82">
        <v>18</v>
      </c>
      <c r="D27" s="2">
        <v>15.5</v>
      </c>
    </row>
    <row r="28" spans="1:5">
      <c r="A28" s="83">
        <v>4</v>
      </c>
      <c r="B28" s="83" t="s">
        <v>263</v>
      </c>
      <c r="C28" s="82">
        <v>25</v>
      </c>
      <c r="D28" s="2">
        <v>14</v>
      </c>
    </row>
    <row r="29" spans="1:5">
      <c r="A29" s="83">
        <v>5</v>
      </c>
      <c r="B29" s="83" t="s">
        <v>264</v>
      </c>
      <c r="C29" s="82">
        <v>4</v>
      </c>
      <c r="D29" s="2">
        <v>7</v>
      </c>
    </row>
    <row r="30" spans="1:5">
      <c r="A30" s="83">
        <v>6</v>
      </c>
      <c r="B30" s="83" t="s">
        <v>267</v>
      </c>
      <c r="C30" s="82">
        <v>20</v>
      </c>
      <c r="D30" s="2">
        <v>20</v>
      </c>
    </row>
    <row r="31" spans="1:5">
      <c r="A31" s="83">
        <v>7</v>
      </c>
      <c r="B31" s="83" t="s">
        <v>268</v>
      </c>
      <c r="C31" s="82">
        <v>27</v>
      </c>
      <c r="D31" s="2">
        <v>22</v>
      </c>
    </row>
    <row r="32" spans="1:5">
      <c r="A32" s="83">
        <v>8</v>
      </c>
      <c r="B32" s="83" t="s">
        <v>269</v>
      </c>
      <c r="C32" s="82">
        <v>10</v>
      </c>
      <c r="D32" s="2">
        <v>7</v>
      </c>
    </row>
    <row r="33" spans="1:4">
      <c r="A33" s="83">
        <v>9</v>
      </c>
      <c r="B33" s="83" t="s">
        <v>270</v>
      </c>
      <c r="C33" s="82">
        <v>10</v>
      </c>
      <c r="D33" s="2">
        <v>10</v>
      </c>
    </row>
    <row r="34" spans="1:4">
      <c r="A34" s="83">
        <v>10</v>
      </c>
      <c r="B34" s="83" t="s">
        <v>272</v>
      </c>
      <c r="C34" s="99">
        <v>14</v>
      </c>
      <c r="D34" s="2">
        <v>11</v>
      </c>
    </row>
    <row r="35" spans="1:4">
      <c r="A35" s="83">
        <v>11</v>
      </c>
      <c r="B35" s="83" t="s">
        <v>273</v>
      </c>
      <c r="C35" s="99">
        <v>8.5</v>
      </c>
      <c r="D35" s="2">
        <v>14</v>
      </c>
    </row>
    <row r="36" spans="1:4">
      <c r="A36" s="83">
        <v>12</v>
      </c>
      <c r="B36" s="83" t="s">
        <v>274</v>
      </c>
      <c r="C36" s="99">
        <v>8</v>
      </c>
      <c r="D36" s="2">
        <v>9</v>
      </c>
    </row>
    <row r="37" spans="1:4">
      <c r="A37" s="83">
        <v>13</v>
      </c>
      <c r="B37" s="83" t="s">
        <v>278</v>
      </c>
      <c r="C37" s="100">
        <v>4</v>
      </c>
      <c r="D37" s="2">
        <v>0</v>
      </c>
    </row>
    <row r="38" spans="1:4">
      <c r="A38" s="83">
        <v>14</v>
      </c>
      <c r="B38" s="83" t="s">
        <v>279</v>
      </c>
      <c r="C38" s="100">
        <v>0.7</v>
      </c>
      <c r="D38" s="2">
        <v>0</v>
      </c>
    </row>
    <row r="39" spans="1:4" ht="17.25" customHeight="1">
      <c r="A39" s="83">
        <v>15</v>
      </c>
      <c r="B39" s="83" t="s">
        <v>271</v>
      </c>
      <c r="C39" s="82">
        <v>5</v>
      </c>
      <c r="D39" s="2"/>
    </row>
    <row r="40" spans="1:4" ht="15.75" customHeight="1">
      <c r="A40" s="83">
        <v>16</v>
      </c>
      <c r="B40" s="97" t="s">
        <v>287</v>
      </c>
      <c r="C40" s="82">
        <v>7</v>
      </c>
      <c r="D40" s="2"/>
    </row>
    <row r="41" spans="1:4">
      <c r="A41" s="83">
        <v>17</v>
      </c>
      <c r="B41" s="83" t="s">
        <v>275</v>
      </c>
      <c r="C41" s="99">
        <v>20</v>
      </c>
      <c r="D41" s="2"/>
    </row>
    <row r="42" spans="1:4">
      <c r="A42" s="83">
        <v>18</v>
      </c>
      <c r="B42" s="83" t="s">
        <v>276</v>
      </c>
      <c r="C42" s="100">
        <v>21.8</v>
      </c>
      <c r="D42" s="2"/>
    </row>
    <row r="43" spans="1:4">
      <c r="A43" s="83">
        <v>19</v>
      </c>
      <c r="B43" s="83" t="s">
        <v>277</v>
      </c>
      <c r="C43" s="100">
        <v>12.12</v>
      </c>
      <c r="D43" s="2"/>
    </row>
    <row r="44" spans="1:4">
      <c r="A44" s="83">
        <v>20</v>
      </c>
      <c r="B44" s="83" t="s">
        <v>280</v>
      </c>
      <c r="C44" s="100">
        <v>15</v>
      </c>
      <c r="D44" s="2"/>
    </row>
    <row r="45" spans="1:4">
      <c r="A45" s="83">
        <v>21</v>
      </c>
      <c r="B45" s="83" t="s">
        <v>281</v>
      </c>
      <c r="C45" s="100">
        <v>13</v>
      </c>
      <c r="D45" s="2"/>
    </row>
    <row r="46" spans="1:4">
      <c r="A46" s="83">
        <v>22</v>
      </c>
      <c r="B46" s="97" t="s">
        <v>282</v>
      </c>
      <c r="C46" s="100">
        <v>9.5350000000000001</v>
      </c>
      <c r="D46" s="2"/>
    </row>
    <row r="47" spans="1:4">
      <c r="A47" s="4"/>
      <c r="B47" s="92" t="s">
        <v>3</v>
      </c>
      <c r="C47" s="93">
        <f>SUM(C25:C46)</f>
        <v>260.65500000000003</v>
      </c>
      <c r="D47" s="93">
        <f>SUM(D25:D46)</f>
        <v>151.5</v>
      </c>
    </row>
    <row r="48" spans="1:4">
      <c r="A48" s="2"/>
      <c r="B48" s="83" t="s">
        <v>283</v>
      </c>
      <c r="C48" s="99">
        <f>+C47/22</f>
        <v>11.847954545454547</v>
      </c>
      <c r="D48" s="106">
        <f>+D47/14</f>
        <v>10.821428571428571</v>
      </c>
    </row>
    <row r="49" spans="1:5">
      <c r="A49" s="2"/>
      <c r="B49" s="107" t="s">
        <v>436</v>
      </c>
      <c r="C49" s="108">
        <v>12</v>
      </c>
      <c r="D49" s="108">
        <v>11</v>
      </c>
    </row>
    <row r="50" spans="1:5">
      <c r="A50" s="1" t="s">
        <v>477</v>
      </c>
      <c r="B50" s="95"/>
    </row>
    <row r="51" spans="1:5">
      <c r="A51" t="s">
        <v>28</v>
      </c>
      <c r="B51" s="98" t="s">
        <v>295</v>
      </c>
      <c r="C51" t="s">
        <v>289</v>
      </c>
    </row>
    <row r="52" spans="1:5" ht="43.5" customHeight="1">
      <c r="B52" s="196" t="s">
        <v>478</v>
      </c>
      <c r="C52" s="196"/>
      <c r="D52" s="196"/>
      <c r="E52" s="210"/>
    </row>
    <row r="53" spans="1:5">
      <c r="A53" t="s">
        <v>29</v>
      </c>
      <c r="B53" s="98" t="s">
        <v>290</v>
      </c>
      <c r="C53" t="s">
        <v>291</v>
      </c>
    </row>
    <row r="54" spans="1:5" ht="30.75" customHeight="1">
      <c r="B54" s="196" t="s">
        <v>479</v>
      </c>
      <c r="C54" s="196"/>
      <c r="D54" s="196"/>
      <c r="E54" s="210"/>
    </row>
    <row r="55" spans="1:5">
      <c r="A55" t="s">
        <v>292</v>
      </c>
      <c r="B55" t="s">
        <v>293</v>
      </c>
      <c r="C55" t="s">
        <v>289</v>
      </c>
    </row>
    <row r="56" spans="1:5">
      <c r="A56" t="s">
        <v>85</v>
      </c>
      <c r="B56" t="s">
        <v>294</v>
      </c>
      <c r="C56" t="s">
        <v>5</v>
      </c>
    </row>
    <row r="57" spans="1:5">
      <c r="A57" t="s">
        <v>87</v>
      </c>
      <c r="B57" t="s">
        <v>11</v>
      </c>
      <c r="C57" t="s">
        <v>291</v>
      </c>
    </row>
    <row r="58" spans="1:5">
      <c r="A58" t="s">
        <v>296</v>
      </c>
      <c r="B58" t="s">
        <v>2</v>
      </c>
      <c r="C58" t="s">
        <v>1</v>
      </c>
    </row>
    <row r="59" spans="1:5">
      <c r="A59" t="s">
        <v>297</v>
      </c>
      <c r="B59" t="s">
        <v>299</v>
      </c>
    </row>
    <row r="60" spans="1:5">
      <c r="B60" t="s">
        <v>300</v>
      </c>
    </row>
    <row r="61" spans="1:5">
      <c r="B61" t="s">
        <v>513</v>
      </c>
      <c r="C61">
        <v>1636</v>
      </c>
    </row>
    <row r="62" spans="1:5">
      <c r="B62" t="s">
        <v>514</v>
      </c>
      <c r="C62">
        <v>1255.76</v>
      </c>
      <c r="D62" t="s">
        <v>25</v>
      </c>
    </row>
    <row r="63" spans="1:5">
      <c r="B63" t="s">
        <v>515</v>
      </c>
      <c r="C63">
        <v>1800.18</v>
      </c>
      <c r="D63" t="s">
        <v>19</v>
      </c>
    </row>
    <row r="64" spans="1:5">
      <c r="B64" t="s">
        <v>516</v>
      </c>
      <c r="C64" s="190">
        <f>+C62/C61</f>
        <v>0.76757946210268946</v>
      </c>
      <c r="D64" t="s">
        <v>19</v>
      </c>
    </row>
    <row r="65" spans="2:5">
      <c r="B65" t="s">
        <v>517</v>
      </c>
      <c r="C65" s="6">
        <f>+C63/C61</f>
        <v>1.1003545232273839</v>
      </c>
      <c r="D65" t="s">
        <v>19</v>
      </c>
    </row>
    <row r="66" spans="2:5" ht="33" customHeight="1">
      <c r="B66" s="249" t="s">
        <v>518</v>
      </c>
      <c r="C66" s="249"/>
      <c r="D66" s="249"/>
      <c r="E66" s="249"/>
    </row>
    <row r="67" spans="2:5">
      <c r="B67" t="s">
        <v>520</v>
      </c>
    </row>
    <row r="68" spans="2:5">
      <c r="B68" t="s">
        <v>521</v>
      </c>
    </row>
  </sheetData>
  <mergeCells count="6">
    <mergeCell ref="B66:E66"/>
    <mergeCell ref="B52:E52"/>
    <mergeCell ref="B54:E54"/>
    <mergeCell ref="B20:D20"/>
    <mergeCell ref="B21:D21"/>
    <mergeCell ref="B22:D22"/>
  </mergeCells>
  <pageMargins left="0.81" right="0.43" top="0.39370078740157483" bottom="0.27559055118110237" header="0.31496062992125984" footer="0.31496062992125984"/>
  <pageSetup paperSize="5" scale="85" orientation="portrait" r:id="rId1"/>
</worksheet>
</file>

<file path=xl/worksheets/sheet8.xml><?xml version="1.0" encoding="utf-8"?>
<worksheet xmlns="http://schemas.openxmlformats.org/spreadsheetml/2006/main" xmlns:r="http://schemas.openxmlformats.org/officeDocument/2006/relationships">
  <dimension ref="A1:S90"/>
  <sheetViews>
    <sheetView topLeftCell="F40" workbookViewId="0">
      <selection activeCell="P76" sqref="P76:Q76"/>
    </sheetView>
  </sheetViews>
  <sheetFormatPr defaultRowHeight="15"/>
  <cols>
    <col min="1" max="1" width="9.28515625" style="59" bestFit="1" customWidth="1"/>
    <col min="2" max="2" width="52.42578125" style="59" customWidth="1"/>
    <col min="3" max="3" width="11.85546875" style="59" customWidth="1"/>
    <col min="4" max="4" width="9.42578125" style="59" customWidth="1"/>
    <col min="5" max="5" width="8" style="59" customWidth="1"/>
    <col min="6" max="6" width="8.85546875" style="59" customWidth="1"/>
    <col min="7" max="7" width="12.85546875" style="59" customWidth="1"/>
    <col min="8" max="8" width="11.5703125" style="59" customWidth="1"/>
    <col min="9" max="9" width="10.28515625" style="59" customWidth="1"/>
    <col min="10" max="10" width="9.85546875" style="59" bestFit="1" customWidth="1"/>
    <col min="11" max="11" width="10.42578125" style="59" bestFit="1" customWidth="1"/>
    <col min="12" max="12" width="9.7109375" style="59" bestFit="1" customWidth="1"/>
    <col min="13" max="13" width="12.140625" style="59" bestFit="1" customWidth="1"/>
    <col min="14" max="14" width="10.140625" style="59" bestFit="1" customWidth="1"/>
    <col min="15" max="16384" width="9.140625" style="59"/>
  </cols>
  <sheetData>
    <row r="1" spans="1:15" ht="15.75">
      <c r="A1" s="229"/>
      <c r="B1" s="229"/>
      <c r="C1" s="229"/>
      <c r="D1" s="229"/>
      <c r="E1" s="229"/>
      <c r="F1" s="229"/>
      <c r="G1" s="229"/>
      <c r="H1" s="229"/>
      <c r="I1" s="229"/>
      <c r="J1" s="60"/>
      <c r="K1" s="60"/>
      <c r="L1" s="59" t="s">
        <v>524</v>
      </c>
    </row>
    <row r="2" spans="1:15" ht="15.75">
      <c r="A2" s="152" t="s">
        <v>426</v>
      </c>
      <c r="B2" s="116"/>
      <c r="C2" s="117"/>
      <c r="D2" s="62"/>
      <c r="E2" s="62"/>
      <c r="F2" s="64"/>
      <c r="G2" s="64"/>
      <c r="H2" s="64"/>
      <c r="I2" s="64"/>
      <c r="J2" s="62"/>
      <c r="K2" s="64"/>
      <c r="L2" s="252"/>
      <c r="M2" s="252"/>
      <c r="N2" s="252"/>
      <c r="O2" s="252"/>
    </row>
    <row r="3" spans="1:15">
      <c r="A3" s="251" t="s">
        <v>0</v>
      </c>
      <c r="B3" s="251" t="s">
        <v>324</v>
      </c>
      <c r="C3" s="253" t="s">
        <v>420</v>
      </c>
      <c r="D3" s="251" t="s">
        <v>325</v>
      </c>
      <c r="E3" s="251" t="s">
        <v>326</v>
      </c>
      <c r="F3" s="251" t="s">
        <v>327</v>
      </c>
      <c r="G3" s="251" t="s">
        <v>328</v>
      </c>
      <c r="H3" s="251" t="s">
        <v>421</v>
      </c>
      <c r="I3" s="251"/>
      <c r="J3" s="251"/>
      <c r="K3" s="251"/>
      <c r="L3" s="254" t="s">
        <v>418</v>
      </c>
      <c r="M3" s="254"/>
      <c r="N3" s="254"/>
      <c r="O3" s="254"/>
    </row>
    <row r="4" spans="1:15">
      <c r="A4" s="251"/>
      <c r="B4" s="251"/>
      <c r="C4" s="253"/>
      <c r="D4" s="251"/>
      <c r="E4" s="251"/>
      <c r="F4" s="251"/>
      <c r="G4" s="251"/>
      <c r="H4" s="251"/>
      <c r="I4" s="251"/>
      <c r="J4" s="251"/>
      <c r="K4" s="251"/>
      <c r="L4" s="254"/>
      <c r="M4" s="254"/>
      <c r="N4" s="254"/>
      <c r="O4" s="254"/>
    </row>
    <row r="5" spans="1:15">
      <c r="A5" s="251"/>
      <c r="B5" s="251"/>
      <c r="C5" s="253"/>
      <c r="D5" s="251"/>
      <c r="E5" s="251"/>
      <c r="F5" s="251"/>
      <c r="G5" s="251"/>
      <c r="H5" s="251" t="s">
        <v>329</v>
      </c>
      <c r="I5" s="251" t="s">
        <v>330</v>
      </c>
      <c r="J5" s="251" t="s">
        <v>331</v>
      </c>
      <c r="K5" s="251" t="s">
        <v>332</v>
      </c>
      <c r="L5" s="251" t="s">
        <v>329</v>
      </c>
      <c r="M5" s="251" t="s">
        <v>330</v>
      </c>
      <c r="N5" s="251" t="s">
        <v>331</v>
      </c>
      <c r="O5" s="251" t="s">
        <v>332</v>
      </c>
    </row>
    <row r="6" spans="1:15">
      <c r="A6" s="251"/>
      <c r="B6" s="251"/>
      <c r="C6" s="253"/>
      <c r="D6" s="251"/>
      <c r="E6" s="251"/>
      <c r="F6" s="251"/>
      <c r="G6" s="251"/>
      <c r="H6" s="251"/>
      <c r="I6" s="251"/>
      <c r="J6" s="251"/>
      <c r="K6" s="251"/>
      <c r="L6" s="251"/>
      <c r="M6" s="251"/>
      <c r="N6" s="251"/>
      <c r="O6" s="251"/>
    </row>
    <row r="7" spans="1:15">
      <c r="A7" s="132">
        <v>1</v>
      </c>
      <c r="B7" s="140" t="s">
        <v>333</v>
      </c>
      <c r="C7" s="141" t="s">
        <v>334</v>
      </c>
      <c r="D7" s="132"/>
      <c r="E7" s="132"/>
      <c r="F7" s="132"/>
      <c r="G7" s="132"/>
      <c r="H7" s="132"/>
      <c r="I7" s="132"/>
      <c r="J7" s="132"/>
      <c r="K7" s="133"/>
      <c r="L7" s="132"/>
      <c r="M7" s="132"/>
      <c r="N7" s="132"/>
      <c r="O7" s="133"/>
    </row>
    <row r="8" spans="1:15">
      <c r="A8" s="132"/>
      <c r="B8" s="140" t="s">
        <v>335</v>
      </c>
      <c r="C8" s="141"/>
      <c r="D8" s="132"/>
      <c r="E8" s="132">
        <v>1</v>
      </c>
      <c r="F8" s="132" t="s">
        <v>25</v>
      </c>
      <c r="G8" s="131">
        <v>48751</v>
      </c>
      <c r="H8" s="132">
        <v>48751</v>
      </c>
      <c r="I8" s="132"/>
      <c r="J8" s="132"/>
      <c r="K8" s="133"/>
      <c r="L8" s="132">
        <v>48751</v>
      </c>
      <c r="M8" s="132"/>
      <c r="N8" s="132"/>
      <c r="O8" s="133"/>
    </row>
    <row r="9" spans="1:15">
      <c r="A9" s="132"/>
      <c r="B9" s="140" t="s">
        <v>336</v>
      </c>
      <c r="C9" s="141"/>
      <c r="D9" s="132"/>
      <c r="E9" s="132">
        <v>1</v>
      </c>
      <c r="F9" s="132" t="s">
        <v>25</v>
      </c>
      <c r="G9" s="131">
        <v>87750</v>
      </c>
      <c r="H9" s="132"/>
      <c r="I9" s="132">
        <v>87750</v>
      </c>
      <c r="J9" s="132"/>
      <c r="K9" s="133"/>
      <c r="L9" s="132"/>
      <c r="M9" s="132">
        <v>87750</v>
      </c>
      <c r="N9" s="132"/>
      <c r="O9" s="133"/>
    </row>
    <row r="10" spans="1:15">
      <c r="A10" s="132"/>
      <c r="B10" s="140" t="s">
        <v>337</v>
      </c>
      <c r="C10" s="141"/>
      <c r="D10" s="132"/>
      <c r="E10" s="132">
        <v>1</v>
      </c>
      <c r="F10" s="132" t="s">
        <v>25</v>
      </c>
      <c r="G10" s="131">
        <v>121876</v>
      </c>
      <c r="H10" s="132"/>
      <c r="I10" s="132"/>
      <c r="J10" s="132">
        <v>121876</v>
      </c>
      <c r="K10" s="133"/>
      <c r="L10" s="132"/>
      <c r="M10" s="132"/>
      <c r="N10" s="132">
        <v>121876</v>
      </c>
      <c r="O10" s="133"/>
    </row>
    <row r="11" spans="1:15">
      <c r="A11" s="132"/>
      <c r="B11" s="140" t="s">
        <v>338</v>
      </c>
      <c r="C11" s="141"/>
      <c r="D11" s="132"/>
      <c r="E11" s="132">
        <v>1</v>
      </c>
      <c r="F11" s="132" t="s">
        <v>25</v>
      </c>
      <c r="G11" s="131">
        <v>198503</v>
      </c>
      <c r="H11" s="132"/>
      <c r="I11" s="132"/>
      <c r="J11" s="132"/>
      <c r="K11" s="131">
        <v>198503</v>
      </c>
      <c r="L11" s="132"/>
      <c r="M11" s="132"/>
      <c r="N11" s="132"/>
      <c r="O11" s="131">
        <v>198503</v>
      </c>
    </row>
    <row r="12" spans="1:15">
      <c r="A12" s="132">
        <v>2</v>
      </c>
      <c r="B12" s="140" t="s">
        <v>339</v>
      </c>
      <c r="C12" s="141"/>
      <c r="D12" s="132" t="s">
        <v>340</v>
      </c>
      <c r="E12" s="132">
        <v>2</v>
      </c>
      <c r="F12" s="132" t="s">
        <v>25</v>
      </c>
      <c r="G12" s="131">
        <v>7584</v>
      </c>
      <c r="H12" s="132">
        <v>15168</v>
      </c>
      <c r="I12" s="132">
        <v>15168</v>
      </c>
      <c r="J12" s="132">
        <v>15168</v>
      </c>
      <c r="K12" s="131">
        <v>15168</v>
      </c>
      <c r="L12" s="132">
        <v>15168</v>
      </c>
      <c r="M12" s="132">
        <v>15168</v>
      </c>
      <c r="N12" s="132">
        <v>15168</v>
      </c>
      <c r="O12" s="131">
        <v>15168</v>
      </c>
    </row>
    <row r="13" spans="1:15">
      <c r="A13" s="132">
        <v>3</v>
      </c>
      <c r="B13" s="140" t="s">
        <v>341</v>
      </c>
      <c r="C13" s="141"/>
      <c r="D13" s="132"/>
      <c r="E13" s="132">
        <v>2</v>
      </c>
      <c r="F13" s="132" t="s">
        <v>25</v>
      </c>
      <c r="G13" s="131">
        <v>980</v>
      </c>
      <c r="H13" s="131">
        <v>1960</v>
      </c>
      <c r="I13" s="131">
        <v>1960</v>
      </c>
      <c r="J13" s="131">
        <v>1960</v>
      </c>
      <c r="K13" s="131">
        <v>1960</v>
      </c>
      <c r="L13" s="131">
        <v>1960</v>
      </c>
      <c r="M13" s="131">
        <v>1960</v>
      </c>
      <c r="N13" s="131">
        <v>1960</v>
      </c>
      <c r="O13" s="131">
        <v>1960</v>
      </c>
    </row>
    <row r="14" spans="1:15">
      <c r="A14" s="132">
        <v>4</v>
      </c>
      <c r="B14" s="140" t="s">
        <v>342</v>
      </c>
      <c r="C14" s="141" t="s">
        <v>343</v>
      </c>
      <c r="D14" s="132"/>
      <c r="E14" s="132">
        <v>4</v>
      </c>
      <c r="F14" s="132" t="s">
        <v>25</v>
      </c>
      <c r="G14" s="131">
        <v>1367</v>
      </c>
      <c r="H14" s="131">
        <v>5468</v>
      </c>
      <c r="I14" s="131">
        <v>5468</v>
      </c>
      <c r="J14" s="131">
        <v>5468</v>
      </c>
      <c r="K14" s="131">
        <v>5468</v>
      </c>
      <c r="L14" s="131">
        <v>5468</v>
      </c>
      <c r="M14" s="131">
        <v>5468</v>
      </c>
      <c r="N14" s="131">
        <v>5468</v>
      </c>
      <c r="O14" s="131">
        <v>5468</v>
      </c>
    </row>
    <row r="15" spans="1:15">
      <c r="A15" s="132"/>
      <c r="B15" s="140" t="s">
        <v>344</v>
      </c>
      <c r="C15" s="141"/>
      <c r="D15" s="132"/>
      <c r="E15" s="132"/>
      <c r="F15" s="132"/>
      <c r="G15" s="132"/>
      <c r="H15" s="132"/>
      <c r="I15" s="131"/>
      <c r="J15" s="131"/>
      <c r="K15" s="131"/>
      <c r="L15" s="132"/>
      <c r="M15" s="131"/>
      <c r="N15" s="131"/>
      <c r="O15" s="131"/>
    </row>
    <row r="16" spans="1:15">
      <c r="A16" s="132">
        <v>5</v>
      </c>
      <c r="B16" s="140" t="s">
        <v>345</v>
      </c>
      <c r="C16" s="141" t="s">
        <v>346</v>
      </c>
      <c r="D16" s="132"/>
      <c r="E16" s="132">
        <v>2</v>
      </c>
      <c r="F16" s="132" t="s">
        <v>25</v>
      </c>
      <c r="G16" s="131">
        <v>225</v>
      </c>
      <c r="H16" s="131">
        <v>450</v>
      </c>
      <c r="I16" s="131">
        <v>450</v>
      </c>
      <c r="J16" s="131">
        <v>450</v>
      </c>
      <c r="K16" s="131">
        <v>450</v>
      </c>
      <c r="L16" s="131">
        <v>450</v>
      </c>
      <c r="M16" s="131">
        <v>450</v>
      </c>
      <c r="N16" s="131">
        <v>450</v>
      </c>
      <c r="O16" s="131">
        <v>450</v>
      </c>
    </row>
    <row r="17" spans="1:16">
      <c r="A17" s="132"/>
      <c r="B17" s="140" t="s">
        <v>347</v>
      </c>
      <c r="C17" s="141"/>
      <c r="D17" s="132"/>
      <c r="E17" s="132"/>
      <c r="F17" s="132"/>
      <c r="G17" s="132"/>
      <c r="H17" s="132"/>
      <c r="I17" s="131"/>
      <c r="J17" s="131"/>
      <c r="K17" s="131"/>
      <c r="L17" s="132"/>
      <c r="M17" s="131"/>
      <c r="N17" s="131"/>
      <c r="O17" s="131"/>
    </row>
    <row r="18" spans="1:16">
      <c r="A18" s="132">
        <v>6</v>
      </c>
      <c r="B18" s="140" t="s">
        <v>348</v>
      </c>
      <c r="C18" s="141"/>
      <c r="D18" s="132"/>
      <c r="E18" s="132"/>
      <c r="F18" s="132"/>
      <c r="G18" s="132"/>
      <c r="H18" s="132"/>
      <c r="I18" s="131"/>
      <c r="J18" s="131"/>
      <c r="K18" s="131"/>
      <c r="L18" s="132"/>
      <c r="M18" s="131"/>
      <c r="N18" s="131"/>
      <c r="O18" s="131"/>
    </row>
    <row r="19" spans="1:16">
      <c r="A19" s="132"/>
      <c r="B19" s="140" t="s">
        <v>349</v>
      </c>
      <c r="C19" s="141" t="s">
        <v>346</v>
      </c>
      <c r="D19" s="132"/>
      <c r="E19" s="132">
        <v>2</v>
      </c>
      <c r="F19" s="132" t="s">
        <v>25</v>
      </c>
      <c r="G19" s="131">
        <v>642</v>
      </c>
      <c r="H19" s="131">
        <v>1284</v>
      </c>
      <c r="I19" s="131">
        <v>1284</v>
      </c>
      <c r="J19" s="131">
        <v>1284</v>
      </c>
      <c r="K19" s="135" t="s">
        <v>59</v>
      </c>
      <c r="L19" s="131">
        <v>1284</v>
      </c>
      <c r="M19" s="131">
        <v>1284</v>
      </c>
      <c r="N19" s="131">
        <v>1284</v>
      </c>
      <c r="O19" s="135" t="s">
        <v>59</v>
      </c>
    </row>
    <row r="20" spans="1:16">
      <c r="A20" s="132"/>
      <c r="B20" s="140" t="s">
        <v>350</v>
      </c>
      <c r="C20" s="141"/>
      <c r="D20" s="132"/>
      <c r="E20" s="132">
        <v>2</v>
      </c>
      <c r="F20" s="132" t="s">
        <v>25</v>
      </c>
      <c r="G20" s="131">
        <v>94</v>
      </c>
      <c r="H20" s="131">
        <v>188</v>
      </c>
      <c r="I20" s="131">
        <v>188</v>
      </c>
      <c r="J20" s="131">
        <v>188</v>
      </c>
      <c r="K20" s="135" t="s">
        <v>59</v>
      </c>
      <c r="L20" s="131">
        <v>188</v>
      </c>
      <c r="M20" s="131">
        <v>188</v>
      </c>
      <c r="N20" s="131">
        <v>188</v>
      </c>
      <c r="O20" s="135" t="s">
        <v>59</v>
      </c>
    </row>
    <row r="21" spans="1:16">
      <c r="A21" s="132">
        <v>7</v>
      </c>
      <c r="B21" s="140" t="s">
        <v>351</v>
      </c>
      <c r="C21" s="141"/>
      <c r="D21" s="132"/>
      <c r="E21" s="132">
        <v>1</v>
      </c>
      <c r="F21" s="132" t="s">
        <v>352</v>
      </c>
      <c r="G21" s="135" t="s">
        <v>59</v>
      </c>
      <c r="H21" s="135" t="s">
        <v>59</v>
      </c>
      <c r="I21" s="135" t="s">
        <v>59</v>
      </c>
      <c r="J21" s="135" t="s">
        <v>59</v>
      </c>
      <c r="K21" s="131">
        <v>20000</v>
      </c>
      <c r="L21" s="135" t="s">
        <v>59</v>
      </c>
      <c r="M21" s="135" t="s">
        <v>59</v>
      </c>
      <c r="N21" s="135" t="s">
        <v>59</v>
      </c>
      <c r="O21" s="131">
        <v>20000</v>
      </c>
    </row>
    <row r="22" spans="1:16">
      <c r="A22" s="132">
        <v>8</v>
      </c>
      <c r="B22" s="140" t="s">
        <v>353</v>
      </c>
      <c r="C22" s="141"/>
      <c r="D22" s="132"/>
      <c r="E22" s="132">
        <v>4</v>
      </c>
      <c r="F22" s="132" t="s">
        <v>25</v>
      </c>
      <c r="G22" s="131">
        <v>1019</v>
      </c>
      <c r="H22" s="131">
        <v>4076</v>
      </c>
      <c r="I22" s="131">
        <v>4076</v>
      </c>
      <c r="J22" s="131">
        <v>4076</v>
      </c>
      <c r="K22" s="131">
        <v>4076</v>
      </c>
      <c r="L22" s="131">
        <v>4076</v>
      </c>
      <c r="M22" s="131">
        <v>4076</v>
      </c>
      <c r="N22" s="131">
        <v>4076</v>
      </c>
      <c r="O22" s="131">
        <v>4076</v>
      </c>
    </row>
    <row r="23" spans="1:16">
      <c r="A23" s="132">
        <v>9</v>
      </c>
      <c r="B23" s="140" t="s">
        <v>354</v>
      </c>
      <c r="C23" s="141" t="s">
        <v>346</v>
      </c>
      <c r="D23" s="132"/>
      <c r="E23" s="132">
        <v>1</v>
      </c>
      <c r="F23" s="132" t="s">
        <v>25</v>
      </c>
      <c r="G23" s="131">
        <v>642</v>
      </c>
      <c r="H23" s="131">
        <v>642</v>
      </c>
      <c r="I23" s="131">
        <v>642</v>
      </c>
      <c r="J23" s="131">
        <v>642</v>
      </c>
      <c r="K23" s="131">
        <v>642</v>
      </c>
      <c r="L23" s="131">
        <v>642</v>
      </c>
      <c r="M23" s="131">
        <v>642</v>
      </c>
      <c r="N23" s="131">
        <v>642</v>
      </c>
      <c r="O23" s="131">
        <v>642</v>
      </c>
    </row>
    <row r="24" spans="1:16">
      <c r="A24" s="132"/>
      <c r="B24" s="140" t="s">
        <v>355</v>
      </c>
      <c r="C24" s="141"/>
      <c r="D24" s="132"/>
      <c r="E24" s="132"/>
      <c r="F24" s="132"/>
      <c r="G24" s="132"/>
      <c r="H24" s="131"/>
      <c r="I24" s="132"/>
      <c r="J24" s="132"/>
      <c r="K24" s="131"/>
      <c r="L24" s="131"/>
      <c r="M24" s="132"/>
      <c r="N24" s="132"/>
      <c r="O24" s="131"/>
    </row>
    <row r="25" spans="1:16">
      <c r="A25" s="132">
        <v>10</v>
      </c>
      <c r="B25" s="140" t="s">
        <v>356</v>
      </c>
      <c r="C25" s="141" t="s">
        <v>357</v>
      </c>
      <c r="D25" s="132" t="s">
        <v>358</v>
      </c>
      <c r="E25" s="132">
        <v>1</v>
      </c>
      <c r="F25" s="132" t="s">
        <v>359</v>
      </c>
      <c r="G25" s="131">
        <v>4491</v>
      </c>
      <c r="H25" s="131">
        <v>4491</v>
      </c>
      <c r="I25" s="132">
        <v>4491</v>
      </c>
      <c r="J25" s="132">
        <v>4491</v>
      </c>
      <c r="K25" s="131">
        <v>4491</v>
      </c>
      <c r="L25" s="131">
        <v>4491</v>
      </c>
      <c r="M25" s="132">
        <v>4491</v>
      </c>
      <c r="N25" s="132">
        <v>4491</v>
      </c>
      <c r="O25" s="131">
        <v>4491</v>
      </c>
    </row>
    <row r="26" spans="1:16">
      <c r="A26" s="132">
        <v>11</v>
      </c>
      <c r="B26" s="140" t="s">
        <v>360</v>
      </c>
      <c r="C26" s="141" t="s">
        <v>361</v>
      </c>
      <c r="D26" s="132">
        <v>9385</v>
      </c>
      <c r="E26" s="132">
        <v>1</v>
      </c>
      <c r="F26" s="132" t="s">
        <v>359</v>
      </c>
      <c r="G26" s="131">
        <v>1497</v>
      </c>
      <c r="H26" s="131">
        <v>1497</v>
      </c>
      <c r="I26" s="131">
        <v>1497</v>
      </c>
      <c r="J26" s="131">
        <v>1497</v>
      </c>
      <c r="K26" s="131">
        <v>1497</v>
      </c>
      <c r="L26" s="131">
        <v>1497</v>
      </c>
      <c r="M26" s="131">
        <v>1497</v>
      </c>
      <c r="N26" s="131">
        <v>1497</v>
      </c>
      <c r="O26" s="131">
        <v>1497</v>
      </c>
    </row>
    <row r="27" spans="1:16">
      <c r="A27" s="132"/>
      <c r="B27" s="140"/>
      <c r="C27" s="141"/>
      <c r="D27" s="132" t="s">
        <v>362</v>
      </c>
      <c r="E27" s="132"/>
      <c r="F27" s="132"/>
      <c r="G27" s="132"/>
      <c r="H27" s="131"/>
      <c r="I27" s="132"/>
      <c r="J27" s="132"/>
      <c r="K27" s="131"/>
      <c r="L27" s="131"/>
      <c r="M27" s="132"/>
      <c r="N27" s="132"/>
      <c r="O27" s="131"/>
    </row>
    <row r="28" spans="1:16">
      <c r="A28" s="132">
        <v>12</v>
      </c>
      <c r="B28" s="140" t="s">
        <v>355</v>
      </c>
      <c r="C28" s="142" t="s">
        <v>363</v>
      </c>
      <c r="D28" s="132" t="s">
        <v>364</v>
      </c>
      <c r="E28" s="132">
        <v>3</v>
      </c>
      <c r="F28" s="132" t="s">
        <v>25</v>
      </c>
      <c r="G28" s="131">
        <v>358</v>
      </c>
      <c r="H28" s="131">
        <v>1074</v>
      </c>
      <c r="I28" s="131">
        <v>1074</v>
      </c>
      <c r="J28" s="131">
        <v>1074</v>
      </c>
      <c r="K28" s="131">
        <v>1074</v>
      </c>
      <c r="L28" s="131">
        <v>1074</v>
      </c>
      <c r="M28" s="131">
        <v>1074</v>
      </c>
      <c r="N28" s="131">
        <v>1074</v>
      </c>
      <c r="O28" s="131">
        <v>1074</v>
      </c>
    </row>
    <row r="29" spans="1:16">
      <c r="A29" s="132">
        <v>13</v>
      </c>
      <c r="B29" s="140" t="s">
        <v>365</v>
      </c>
      <c r="C29" s="142" t="s">
        <v>366</v>
      </c>
      <c r="D29" s="132" t="s">
        <v>367</v>
      </c>
      <c r="E29" s="132">
        <v>3</v>
      </c>
      <c r="F29" s="132" t="s">
        <v>359</v>
      </c>
      <c r="G29" s="131">
        <v>954</v>
      </c>
      <c r="H29" s="131">
        <v>2862</v>
      </c>
      <c r="I29" s="132">
        <v>2862</v>
      </c>
      <c r="J29" s="132">
        <v>2862</v>
      </c>
      <c r="K29" s="131">
        <v>2862</v>
      </c>
      <c r="L29" s="131">
        <v>2862</v>
      </c>
      <c r="M29" s="132">
        <v>2862</v>
      </c>
      <c r="N29" s="132">
        <v>2862</v>
      </c>
      <c r="O29" s="131">
        <v>2862</v>
      </c>
    </row>
    <row r="30" spans="1:16">
      <c r="A30" s="132">
        <v>14</v>
      </c>
      <c r="B30" s="140" t="s">
        <v>368</v>
      </c>
      <c r="C30" s="141" t="s">
        <v>369</v>
      </c>
      <c r="D30" s="132" t="s">
        <v>370</v>
      </c>
      <c r="E30" s="132">
        <v>2</v>
      </c>
      <c r="F30" s="132" t="s">
        <v>359</v>
      </c>
      <c r="G30" s="131">
        <v>776</v>
      </c>
      <c r="H30" s="131">
        <v>1552</v>
      </c>
      <c r="I30" s="131">
        <v>1552</v>
      </c>
      <c r="J30" s="131">
        <v>1552</v>
      </c>
      <c r="K30" s="131">
        <v>1552</v>
      </c>
      <c r="L30" s="131">
        <v>0</v>
      </c>
      <c r="M30" s="131">
        <v>0</v>
      </c>
      <c r="N30" s="131">
        <v>0</v>
      </c>
      <c r="O30" s="131">
        <v>0</v>
      </c>
      <c r="P30" s="122"/>
    </row>
    <row r="31" spans="1:16">
      <c r="A31" s="132">
        <v>15</v>
      </c>
      <c r="B31" s="133" t="s">
        <v>371</v>
      </c>
      <c r="C31" s="141"/>
      <c r="D31" s="132"/>
      <c r="E31" s="132">
        <f>E30*6</f>
        <v>12</v>
      </c>
      <c r="F31" s="132" t="s">
        <v>372</v>
      </c>
      <c r="G31" s="131">
        <v>57</v>
      </c>
      <c r="H31" s="131">
        <v>684</v>
      </c>
      <c r="I31" s="131">
        <v>684</v>
      </c>
      <c r="J31" s="131">
        <v>684</v>
      </c>
      <c r="K31" s="131">
        <v>684</v>
      </c>
      <c r="L31" s="131">
        <v>0</v>
      </c>
      <c r="M31" s="131">
        <v>0</v>
      </c>
      <c r="N31" s="131">
        <v>0</v>
      </c>
      <c r="O31" s="131">
        <v>0</v>
      </c>
      <c r="P31" s="122"/>
    </row>
    <row r="32" spans="1:16">
      <c r="A32" s="132">
        <v>16</v>
      </c>
      <c r="B32" s="140" t="s">
        <v>373</v>
      </c>
      <c r="C32" s="141"/>
      <c r="D32" s="132"/>
      <c r="E32" s="132">
        <v>3</v>
      </c>
      <c r="F32" s="132" t="s">
        <v>359</v>
      </c>
      <c r="G32" s="131">
        <v>2336</v>
      </c>
      <c r="H32" s="131">
        <v>7008</v>
      </c>
      <c r="I32" s="131">
        <v>7008</v>
      </c>
      <c r="J32" s="131">
        <v>7008</v>
      </c>
      <c r="K32" s="131">
        <v>7008</v>
      </c>
      <c r="L32" s="131">
        <v>0</v>
      </c>
      <c r="M32" s="131">
        <v>0</v>
      </c>
      <c r="N32" s="131">
        <v>0</v>
      </c>
      <c r="O32" s="131">
        <v>0</v>
      </c>
      <c r="P32" s="122"/>
    </row>
    <row r="33" spans="1:16">
      <c r="A33" s="132">
        <v>17</v>
      </c>
      <c r="B33" s="140" t="s">
        <v>374</v>
      </c>
      <c r="C33" s="143" t="s">
        <v>375</v>
      </c>
      <c r="D33" s="132"/>
      <c r="E33" s="132">
        <v>1</v>
      </c>
      <c r="F33" s="132" t="s">
        <v>359</v>
      </c>
      <c r="G33" s="131">
        <v>6975</v>
      </c>
      <c r="H33" s="131">
        <v>6975</v>
      </c>
      <c r="I33" s="132">
        <v>6975</v>
      </c>
      <c r="J33" s="132">
        <v>6975</v>
      </c>
      <c r="K33" s="131">
        <v>6975</v>
      </c>
      <c r="L33" s="131">
        <v>0</v>
      </c>
      <c r="M33" s="132">
        <v>0</v>
      </c>
      <c r="N33" s="132">
        <v>0</v>
      </c>
      <c r="O33" s="131">
        <v>0</v>
      </c>
      <c r="P33" s="122"/>
    </row>
    <row r="34" spans="1:16">
      <c r="A34" s="132">
        <v>18</v>
      </c>
      <c r="B34" s="140" t="s">
        <v>376</v>
      </c>
      <c r="C34" s="141"/>
      <c r="D34" s="132"/>
      <c r="E34" s="132">
        <v>15</v>
      </c>
      <c r="F34" s="132" t="s">
        <v>93</v>
      </c>
      <c r="G34" s="132">
        <v>61</v>
      </c>
      <c r="H34" s="131">
        <v>915</v>
      </c>
      <c r="I34" s="132">
        <v>915</v>
      </c>
      <c r="J34" s="132">
        <v>915</v>
      </c>
      <c r="K34" s="131">
        <v>915</v>
      </c>
      <c r="L34" s="131">
        <v>915</v>
      </c>
      <c r="M34" s="132">
        <v>915</v>
      </c>
      <c r="N34" s="132">
        <v>915</v>
      </c>
      <c r="O34" s="131">
        <v>915</v>
      </c>
    </row>
    <row r="35" spans="1:16">
      <c r="A35" s="132">
        <v>19</v>
      </c>
      <c r="B35" s="140" t="s">
        <v>377</v>
      </c>
      <c r="C35" s="141"/>
      <c r="D35" s="132"/>
      <c r="E35" s="132">
        <v>10</v>
      </c>
      <c r="F35" s="132" t="s">
        <v>372</v>
      </c>
      <c r="G35" s="132">
        <v>82</v>
      </c>
      <c r="H35" s="131">
        <v>820</v>
      </c>
      <c r="I35" s="132">
        <v>820</v>
      </c>
      <c r="J35" s="132">
        <v>820</v>
      </c>
      <c r="K35" s="131">
        <v>820</v>
      </c>
      <c r="L35" s="131">
        <v>820</v>
      </c>
      <c r="M35" s="132">
        <v>820</v>
      </c>
      <c r="N35" s="132">
        <v>820</v>
      </c>
      <c r="O35" s="131">
        <v>820</v>
      </c>
    </row>
    <row r="36" spans="1:16">
      <c r="A36" s="132">
        <v>20</v>
      </c>
      <c r="B36" s="140" t="s">
        <v>378</v>
      </c>
      <c r="C36" s="141"/>
      <c r="D36" s="132"/>
      <c r="E36" s="132">
        <v>16</v>
      </c>
      <c r="F36" s="132" t="s">
        <v>25</v>
      </c>
      <c r="G36" s="131">
        <v>28</v>
      </c>
      <c r="H36" s="131">
        <v>448</v>
      </c>
      <c r="I36" s="132">
        <v>448</v>
      </c>
      <c r="J36" s="132">
        <v>448</v>
      </c>
      <c r="K36" s="131">
        <v>448</v>
      </c>
      <c r="L36" s="131">
        <v>448</v>
      </c>
      <c r="M36" s="132">
        <v>448</v>
      </c>
      <c r="N36" s="132">
        <v>448</v>
      </c>
      <c r="O36" s="131">
        <v>448</v>
      </c>
    </row>
    <row r="37" spans="1:16">
      <c r="A37" s="132">
        <v>21</v>
      </c>
      <c r="B37" s="140" t="s">
        <v>379</v>
      </c>
      <c r="C37" s="141"/>
      <c r="D37" s="132"/>
      <c r="E37" s="132">
        <v>0.75</v>
      </c>
      <c r="F37" s="132" t="s">
        <v>372</v>
      </c>
      <c r="G37" s="131">
        <v>749</v>
      </c>
      <c r="H37" s="131">
        <v>561.75</v>
      </c>
      <c r="I37" s="131">
        <v>561.75</v>
      </c>
      <c r="J37" s="131">
        <v>561.75</v>
      </c>
      <c r="K37" s="131">
        <v>561.75</v>
      </c>
      <c r="L37" s="131">
        <v>0</v>
      </c>
      <c r="M37" s="131">
        <v>0</v>
      </c>
      <c r="N37" s="131">
        <v>0</v>
      </c>
      <c r="O37" s="131">
        <v>0</v>
      </c>
      <c r="P37" s="122"/>
    </row>
    <row r="38" spans="1:16">
      <c r="A38" s="132">
        <v>22</v>
      </c>
      <c r="B38" s="140" t="s">
        <v>380</v>
      </c>
      <c r="C38" s="141"/>
      <c r="D38" s="132"/>
      <c r="E38" s="132">
        <v>1</v>
      </c>
      <c r="F38" s="132" t="s">
        <v>381</v>
      </c>
      <c r="G38" s="132">
        <v>90</v>
      </c>
      <c r="H38" s="131">
        <v>90</v>
      </c>
      <c r="I38" s="132">
        <v>90</v>
      </c>
      <c r="J38" s="132">
        <v>90</v>
      </c>
      <c r="K38" s="131">
        <v>90</v>
      </c>
      <c r="L38" s="131">
        <v>0</v>
      </c>
      <c r="M38" s="132">
        <v>0</v>
      </c>
      <c r="N38" s="132">
        <v>0</v>
      </c>
      <c r="O38" s="131">
        <v>0</v>
      </c>
      <c r="P38" s="122"/>
    </row>
    <row r="39" spans="1:16">
      <c r="A39" s="132">
        <v>23</v>
      </c>
      <c r="B39" s="140" t="s">
        <v>382</v>
      </c>
      <c r="C39" s="141" t="s">
        <v>383</v>
      </c>
      <c r="D39" s="132"/>
      <c r="E39" s="132">
        <v>1</v>
      </c>
      <c r="F39" s="132" t="s">
        <v>25</v>
      </c>
      <c r="G39" s="131">
        <v>101</v>
      </c>
      <c r="H39" s="131">
        <v>101</v>
      </c>
      <c r="I39" s="132">
        <v>101</v>
      </c>
      <c r="J39" s="132">
        <v>101</v>
      </c>
      <c r="K39" s="131">
        <v>101</v>
      </c>
      <c r="L39" s="131">
        <v>0</v>
      </c>
      <c r="M39" s="132">
        <v>0</v>
      </c>
      <c r="N39" s="132">
        <v>0</v>
      </c>
      <c r="O39" s="131">
        <v>0</v>
      </c>
      <c r="P39" s="122"/>
    </row>
    <row r="40" spans="1:16">
      <c r="A40" s="132">
        <v>24</v>
      </c>
      <c r="B40" s="140" t="s">
        <v>384</v>
      </c>
      <c r="C40" s="141" t="s">
        <v>346</v>
      </c>
      <c r="D40" s="132"/>
      <c r="E40" s="132">
        <v>15</v>
      </c>
      <c r="F40" s="132" t="s">
        <v>372</v>
      </c>
      <c r="G40" s="131">
        <v>59</v>
      </c>
      <c r="H40" s="131">
        <v>885</v>
      </c>
      <c r="I40" s="131">
        <v>885</v>
      </c>
      <c r="J40" s="131">
        <v>885</v>
      </c>
      <c r="K40" s="131">
        <v>885</v>
      </c>
      <c r="L40" s="131">
        <v>885</v>
      </c>
      <c r="M40" s="131">
        <v>885</v>
      </c>
      <c r="N40" s="131">
        <v>885</v>
      </c>
      <c r="O40" s="131">
        <v>885</v>
      </c>
    </row>
    <row r="41" spans="1:16">
      <c r="A41" s="132">
        <v>24</v>
      </c>
      <c r="B41" s="140" t="s">
        <v>385</v>
      </c>
      <c r="C41" s="141" t="s">
        <v>386</v>
      </c>
      <c r="D41" s="140" t="s">
        <v>387</v>
      </c>
      <c r="E41" s="132"/>
      <c r="F41" s="132"/>
      <c r="G41" s="132"/>
      <c r="H41" s="131"/>
      <c r="I41" s="132"/>
      <c r="J41" s="132"/>
      <c r="K41" s="133"/>
      <c r="L41" s="131"/>
      <c r="M41" s="132"/>
      <c r="N41" s="132"/>
      <c r="O41" s="133"/>
    </row>
    <row r="42" spans="1:16">
      <c r="A42" s="132"/>
      <c r="B42" s="140" t="s">
        <v>388</v>
      </c>
      <c r="C42" s="141"/>
      <c r="D42" s="132"/>
      <c r="E42" s="132">
        <v>10</v>
      </c>
      <c r="F42" s="132" t="s">
        <v>389</v>
      </c>
      <c r="G42" s="131">
        <v>54</v>
      </c>
      <c r="H42" s="131">
        <v>540</v>
      </c>
      <c r="I42" s="131"/>
      <c r="J42" s="131"/>
      <c r="K42" s="133"/>
      <c r="L42" s="131">
        <v>540</v>
      </c>
      <c r="M42" s="131"/>
      <c r="N42" s="131"/>
      <c r="O42" s="133"/>
    </row>
    <row r="43" spans="1:16">
      <c r="A43" s="132"/>
      <c r="B43" s="140" t="s">
        <v>390</v>
      </c>
      <c r="C43" s="141"/>
      <c r="D43" s="132"/>
      <c r="E43" s="132">
        <v>10</v>
      </c>
      <c r="F43" s="132" t="s">
        <v>389</v>
      </c>
      <c r="G43" s="131">
        <v>96</v>
      </c>
      <c r="H43" s="131"/>
      <c r="I43" s="131">
        <v>960</v>
      </c>
      <c r="J43" s="131"/>
      <c r="K43" s="133"/>
      <c r="L43" s="131"/>
      <c r="M43" s="131">
        <v>960</v>
      </c>
      <c r="N43" s="131"/>
      <c r="O43" s="133"/>
    </row>
    <row r="44" spans="1:16">
      <c r="A44" s="132"/>
      <c r="B44" s="140" t="s">
        <v>391</v>
      </c>
      <c r="C44" s="141"/>
      <c r="D44" s="132"/>
      <c r="E44" s="132">
        <v>10</v>
      </c>
      <c r="F44" s="132" t="s">
        <v>389</v>
      </c>
      <c r="G44" s="131">
        <v>170</v>
      </c>
      <c r="H44" s="131"/>
      <c r="I44" s="131"/>
      <c r="J44" s="131">
        <v>1700</v>
      </c>
      <c r="K44" s="133"/>
      <c r="L44" s="131"/>
      <c r="M44" s="131"/>
      <c r="N44" s="131">
        <v>1700</v>
      </c>
      <c r="O44" s="133"/>
    </row>
    <row r="45" spans="1:16">
      <c r="A45" s="132"/>
      <c r="B45" s="140" t="s">
        <v>392</v>
      </c>
      <c r="C45" s="141"/>
      <c r="D45" s="132"/>
      <c r="E45" s="132">
        <v>10</v>
      </c>
      <c r="F45" s="132" t="s">
        <v>389</v>
      </c>
      <c r="G45" s="131">
        <v>328</v>
      </c>
      <c r="H45" s="131"/>
      <c r="I45" s="131"/>
      <c r="J45" s="131"/>
      <c r="K45" s="131">
        <v>3280</v>
      </c>
      <c r="L45" s="131"/>
      <c r="M45" s="131"/>
      <c r="N45" s="131"/>
      <c r="O45" s="131">
        <v>3280</v>
      </c>
    </row>
    <row r="46" spans="1:16">
      <c r="A46" s="132">
        <v>25</v>
      </c>
      <c r="B46" s="140" t="s">
        <v>393</v>
      </c>
      <c r="C46" s="141"/>
      <c r="D46" s="132" t="s">
        <v>394</v>
      </c>
      <c r="E46" s="132"/>
      <c r="F46" s="132"/>
      <c r="G46" s="132"/>
      <c r="H46" s="132"/>
      <c r="I46" s="132"/>
      <c r="J46" s="132"/>
      <c r="K46" s="133"/>
      <c r="L46" s="132"/>
      <c r="M46" s="132"/>
      <c r="N46" s="132"/>
      <c r="O46" s="133"/>
    </row>
    <row r="47" spans="1:16">
      <c r="A47" s="132"/>
      <c r="B47" s="140" t="s">
        <v>395</v>
      </c>
      <c r="C47" s="141"/>
      <c r="D47" s="132"/>
      <c r="E47" s="132">
        <v>1</v>
      </c>
      <c r="F47" s="132" t="s">
        <v>25</v>
      </c>
      <c r="G47" s="131">
        <v>8078</v>
      </c>
      <c r="H47" s="132">
        <v>8078</v>
      </c>
      <c r="I47" s="132"/>
      <c r="J47" s="132"/>
      <c r="K47" s="133"/>
      <c r="L47" s="132">
        <v>0</v>
      </c>
      <c r="M47" s="132"/>
      <c r="N47" s="132"/>
      <c r="O47" s="133"/>
    </row>
    <row r="48" spans="1:16">
      <c r="A48" s="132"/>
      <c r="B48" s="140" t="s">
        <v>396</v>
      </c>
      <c r="C48" s="141">
        <f>4*62.61</f>
        <v>250.44</v>
      </c>
      <c r="D48" s="132"/>
      <c r="E48" s="132">
        <v>1</v>
      </c>
      <c r="F48" s="132" t="s">
        <v>25</v>
      </c>
      <c r="G48" s="131">
        <v>8078</v>
      </c>
      <c r="H48" s="132"/>
      <c r="I48" s="132">
        <v>8078</v>
      </c>
      <c r="J48" s="132"/>
      <c r="K48" s="133"/>
      <c r="L48" s="132"/>
      <c r="M48" s="132">
        <v>0</v>
      </c>
      <c r="N48" s="132"/>
      <c r="O48" s="133"/>
    </row>
    <row r="49" spans="1:16">
      <c r="A49" s="132"/>
      <c r="B49" s="140" t="s">
        <v>397</v>
      </c>
      <c r="C49" s="141"/>
      <c r="D49" s="132"/>
      <c r="E49" s="132">
        <v>1</v>
      </c>
      <c r="F49" s="132" t="s">
        <v>25</v>
      </c>
      <c r="G49" s="131">
        <v>8078</v>
      </c>
      <c r="H49" s="132"/>
      <c r="I49" s="132"/>
      <c r="J49" s="132">
        <v>8078</v>
      </c>
      <c r="K49" s="133"/>
      <c r="L49" s="132"/>
      <c r="M49" s="132"/>
      <c r="N49" s="132">
        <v>0</v>
      </c>
      <c r="O49" s="133"/>
    </row>
    <row r="50" spans="1:16">
      <c r="A50" s="132"/>
      <c r="B50" s="140" t="s">
        <v>398</v>
      </c>
      <c r="C50" s="141"/>
      <c r="D50" s="132"/>
      <c r="E50" s="132">
        <v>1</v>
      </c>
      <c r="F50" s="132" t="s">
        <v>25</v>
      </c>
      <c r="G50" s="131">
        <v>7781</v>
      </c>
      <c r="H50" s="132"/>
      <c r="I50" s="132"/>
      <c r="J50" s="132"/>
      <c r="K50" s="133">
        <v>7781</v>
      </c>
      <c r="L50" s="132"/>
      <c r="M50" s="132"/>
      <c r="N50" s="132"/>
      <c r="O50" s="133">
        <v>0</v>
      </c>
    </row>
    <row r="51" spans="1:16">
      <c r="A51" s="132">
        <v>26</v>
      </c>
      <c r="B51" s="144" t="s">
        <v>399</v>
      </c>
      <c r="C51" s="141"/>
      <c r="D51" s="132"/>
      <c r="E51" s="132">
        <v>4</v>
      </c>
      <c r="F51" s="132" t="s">
        <v>400</v>
      </c>
      <c r="G51" s="131">
        <v>117</v>
      </c>
      <c r="H51" s="132">
        <v>468</v>
      </c>
      <c r="I51" s="132">
        <v>468</v>
      </c>
      <c r="J51" s="132">
        <v>468</v>
      </c>
      <c r="K51" s="133"/>
      <c r="L51" s="132">
        <v>468</v>
      </c>
      <c r="M51" s="132">
        <v>468</v>
      </c>
      <c r="N51" s="132">
        <v>468</v>
      </c>
      <c r="O51" s="133"/>
    </row>
    <row r="52" spans="1:16">
      <c r="A52" s="132"/>
      <c r="B52" s="140"/>
      <c r="C52" s="141"/>
      <c r="D52" s="132"/>
      <c r="E52" s="132"/>
      <c r="F52" s="132"/>
      <c r="G52" s="132"/>
      <c r="H52" s="132"/>
      <c r="I52" s="132"/>
      <c r="J52" s="132"/>
      <c r="K52" s="133"/>
      <c r="L52" s="132"/>
      <c r="M52" s="132"/>
      <c r="N52" s="132"/>
      <c r="O52" s="133"/>
      <c r="P52" s="122"/>
    </row>
    <row r="53" spans="1:16">
      <c r="A53" s="132"/>
      <c r="B53" s="140"/>
      <c r="C53" s="141"/>
      <c r="D53" s="132"/>
      <c r="E53" s="132"/>
      <c r="F53" s="127" t="s">
        <v>401</v>
      </c>
      <c r="G53" s="132"/>
      <c r="H53" s="136">
        <v>117036.75</v>
      </c>
      <c r="I53" s="136">
        <v>156455.75</v>
      </c>
      <c r="J53" s="136">
        <v>191321.75</v>
      </c>
      <c r="K53" s="136">
        <v>287291.75</v>
      </c>
      <c r="L53" s="136">
        <f>SUM(L6:L52)</f>
        <v>91987</v>
      </c>
      <c r="M53" s="136">
        <f t="shared" ref="M53:O53" si="0">SUM(M6:M52)</f>
        <v>131406</v>
      </c>
      <c r="N53" s="136">
        <f t="shared" si="0"/>
        <v>166272</v>
      </c>
      <c r="O53" s="136">
        <f t="shared" si="0"/>
        <v>262539</v>
      </c>
      <c r="P53" s="122">
        <f>+H53-L53</f>
        <v>25049.75</v>
      </c>
    </row>
    <row r="54" spans="1:16" ht="26.25">
      <c r="A54" s="132">
        <v>27</v>
      </c>
      <c r="B54" s="145" t="s">
        <v>409</v>
      </c>
      <c r="C54" s="141"/>
      <c r="D54" s="132"/>
      <c r="E54" s="132"/>
      <c r="F54" s="132"/>
      <c r="G54" s="132"/>
      <c r="H54" s="131">
        <v>42492</v>
      </c>
      <c r="I54" s="132">
        <v>42492</v>
      </c>
      <c r="J54" s="132">
        <v>42492</v>
      </c>
      <c r="K54" s="132">
        <v>42492</v>
      </c>
      <c r="L54" s="132">
        <f>42492-2942-1793-756</f>
        <v>37001</v>
      </c>
      <c r="M54" s="132">
        <f>42492-2942-1793-756</f>
        <v>37001</v>
      </c>
      <c r="N54" s="132">
        <f t="shared" ref="N54:O54" si="1">42492-2942-1793-756</f>
        <v>37001</v>
      </c>
      <c r="O54" s="132">
        <f t="shared" si="1"/>
        <v>37001</v>
      </c>
    </row>
    <row r="55" spans="1:16">
      <c r="A55" s="132"/>
      <c r="B55" s="140"/>
      <c r="C55" s="141"/>
      <c r="D55" s="132"/>
      <c r="E55" s="132"/>
      <c r="F55" s="132"/>
      <c r="G55" s="132"/>
      <c r="H55" s="133"/>
      <c r="I55" s="133"/>
      <c r="J55" s="132"/>
      <c r="K55" s="132"/>
      <c r="L55" s="133"/>
      <c r="M55" s="133"/>
      <c r="N55" s="132"/>
      <c r="O55" s="132"/>
    </row>
    <row r="56" spans="1:16">
      <c r="A56" s="132">
        <v>28</v>
      </c>
      <c r="B56" s="140" t="s">
        <v>402</v>
      </c>
      <c r="C56" s="141"/>
      <c r="D56" s="132"/>
      <c r="E56" s="132"/>
      <c r="F56" s="132"/>
      <c r="G56" s="132"/>
      <c r="H56" s="131">
        <v>14268</v>
      </c>
      <c r="I56" s="131">
        <v>15070</v>
      </c>
      <c r="J56" s="131">
        <v>16273</v>
      </c>
      <c r="K56" s="131">
        <v>17476</v>
      </c>
      <c r="L56" s="131">
        <v>14268</v>
      </c>
      <c r="M56" s="131">
        <v>15070</v>
      </c>
      <c r="N56" s="131">
        <v>16273</v>
      </c>
      <c r="O56" s="131">
        <v>17476</v>
      </c>
    </row>
    <row r="57" spans="1:16">
      <c r="A57" s="132"/>
      <c r="B57" s="140" t="s">
        <v>403</v>
      </c>
      <c r="C57" s="141"/>
      <c r="D57" s="132"/>
      <c r="E57" s="132"/>
      <c r="F57" s="132"/>
      <c r="G57" s="132"/>
      <c r="H57" s="132"/>
      <c r="I57" s="132"/>
      <c r="J57" s="132"/>
      <c r="K57" s="133"/>
      <c r="L57" s="132"/>
      <c r="M57" s="132"/>
      <c r="N57" s="132"/>
      <c r="O57" s="133"/>
    </row>
    <row r="58" spans="1:16">
      <c r="A58" s="132"/>
      <c r="B58" s="133"/>
      <c r="C58" s="141"/>
      <c r="D58" s="132"/>
      <c r="E58" s="132"/>
      <c r="F58" s="132"/>
      <c r="G58" s="132"/>
      <c r="H58" s="132"/>
      <c r="I58" s="132"/>
      <c r="J58" s="132"/>
      <c r="K58" s="133"/>
      <c r="L58" s="132"/>
      <c r="M58" s="132"/>
      <c r="N58" s="132"/>
      <c r="O58" s="133"/>
    </row>
    <row r="59" spans="1:16">
      <c r="A59" s="132">
        <v>29</v>
      </c>
      <c r="B59" s="144" t="s">
        <v>404</v>
      </c>
      <c r="C59" s="141"/>
      <c r="D59" s="132"/>
      <c r="E59" s="132"/>
      <c r="F59" s="132"/>
      <c r="G59" s="132"/>
      <c r="H59" s="132"/>
      <c r="I59" s="132"/>
      <c r="J59" s="132"/>
      <c r="K59" s="133"/>
      <c r="L59" s="132"/>
      <c r="M59" s="132"/>
      <c r="N59" s="132"/>
      <c r="O59" s="133"/>
    </row>
    <row r="60" spans="1:16">
      <c r="A60" s="127"/>
      <c r="B60" s="133" t="s">
        <v>405</v>
      </c>
      <c r="C60" s="133"/>
      <c r="D60" s="133"/>
      <c r="E60" s="133"/>
      <c r="F60" s="128"/>
      <c r="G60" s="127"/>
      <c r="H60" s="131">
        <v>3511.1025</v>
      </c>
      <c r="I60" s="131">
        <v>4693.6724999999997</v>
      </c>
      <c r="J60" s="131">
        <v>5739.6525000000001</v>
      </c>
      <c r="K60" s="131">
        <v>8618.7525000000005</v>
      </c>
      <c r="L60" s="131">
        <f>+L53*0.03</f>
        <v>2759.6099999999997</v>
      </c>
      <c r="M60" s="131">
        <f t="shared" ref="M60:O60" si="2">+M53*0.03</f>
        <v>3942.18</v>
      </c>
      <c r="N60" s="131">
        <f t="shared" si="2"/>
        <v>4988.16</v>
      </c>
      <c r="O60" s="131">
        <f t="shared" si="2"/>
        <v>7876.17</v>
      </c>
    </row>
    <row r="61" spans="1:16">
      <c r="A61" s="127"/>
      <c r="B61" s="133" t="s">
        <v>406</v>
      </c>
      <c r="C61" s="133"/>
      <c r="D61" s="133"/>
      <c r="E61" s="133"/>
      <c r="F61" s="128"/>
      <c r="G61" s="127"/>
      <c r="H61" s="131">
        <v>3511.1025</v>
      </c>
      <c r="I61" s="131">
        <v>4693.6724999999997</v>
      </c>
      <c r="J61" s="131">
        <v>5739.6525000000001</v>
      </c>
      <c r="K61" s="131">
        <v>8618.7525000000005</v>
      </c>
      <c r="L61" s="131">
        <f>+L53*0.03</f>
        <v>2759.6099999999997</v>
      </c>
      <c r="M61" s="131">
        <f t="shared" ref="M61:O61" si="3">+M53*0.03</f>
        <v>3942.18</v>
      </c>
      <c r="N61" s="131">
        <f t="shared" si="3"/>
        <v>4988.16</v>
      </c>
      <c r="O61" s="131">
        <f t="shared" si="3"/>
        <v>7876.17</v>
      </c>
    </row>
    <row r="62" spans="1:16">
      <c r="A62" s="127"/>
      <c r="B62" s="144" t="s">
        <v>407</v>
      </c>
      <c r="C62" s="146"/>
      <c r="D62" s="127"/>
      <c r="E62" s="127"/>
      <c r="F62" s="127"/>
      <c r="G62" s="127" t="s">
        <v>60</v>
      </c>
      <c r="H62" s="132">
        <v>12874</v>
      </c>
      <c r="I62" s="132">
        <v>17210</v>
      </c>
      <c r="J62" s="132">
        <v>21045</v>
      </c>
      <c r="K62" s="132">
        <v>31602</v>
      </c>
      <c r="L62" s="131">
        <f>+L53*0.11</f>
        <v>10118.57</v>
      </c>
      <c r="M62" s="131">
        <f t="shared" ref="M62:O62" si="4">+M53*0.11</f>
        <v>14454.66</v>
      </c>
      <c r="N62" s="131">
        <f t="shared" si="4"/>
        <v>18289.920000000002</v>
      </c>
      <c r="O62" s="131">
        <f t="shared" si="4"/>
        <v>28879.29</v>
      </c>
    </row>
    <row r="63" spans="1:16">
      <c r="A63" s="127"/>
      <c r="B63" s="144" t="s">
        <v>410</v>
      </c>
      <c r="C63" s="146"/>
      <c r="D63" s="127"/>
      <c r="E63" s="127"/>
      <c r="F63" s="127"/>
      <c r="G63" s="127"/>
      <c r="H63" s="131">
        <f>+H62*0.1236</f>
        <v>1591.2264</v>
      </c>
      <c r="I63" s="131">
        <f t="shared" ref="I63:O63" si="5">+I62*0.1236</f>
        <v>2127.1559999999999</v>
      </c>
      <c r="J63" s="131">
        <f t="shared" si="5"/>
        <v>2601.1619999999998</v>
      </c>
      <c r="K63" s="131">
        <f t="shared" si="5"/>
        <v>3906.0072</v>
      </c>
      <c r="L63" s="131">
        <f t="shared" si="5"/>
        <v>1250.655252</v>
      </c>
      <c r="M63" s="131">
        <f t="shared" si="5"/>
        <v>1786.5959760000001</v>
      </c>
      <c r="N63" s="131">
        <f t="shared" si="5"/>
        <v>2260.6341120000002</v>
      </c>
      <c r="O63" s="131">
        <f t="shared" si="5"/>
        <v>3569.4802440000003</v>
      </c>
    </row>
    <row r="64" spans="1:16">
      <c r="A64" s="127"/>
      <c r="B64" s="147"/>
      <c r="C64" s="146"/>
      <c r="D64" s="127"/>
      <c r="E64" s="148"/>
      <c r="F64" s="147" t="s">
        <v>408</v>
      </c>
      <c r="G64" s="127"/>
      <c r="H64" s="136">
        <f>+H53+H54+H56+H60+H61+H62+H63</f>
        <v>195284.18140000003</v>
      </c>
      <c r="I64" s="136">
        <f t="shared" ref="I64:N64" si="6">+I53+I54+I56+I60+I61+I62+I63</f>
        <v>242742.25099999996</v>
      </c>
      <c r="J64" s="136">
        <f t="shared" si="6"/>
        <v>285212.217</v>
      </c>
      <c r="K64" s="136">
        <f t="shared" si="6"/>
        <v>400005.2622</v>
      </c>
      <c r="L64" s="136">
        <f t="shared" si="6"/>
        <v>160144.44525199998</v>
      </c>
      <c r="M64" s="136">
        <f t="shared" si="6"/>
        <v>207602.615976</v>
      </c>
      <c r="N64" s="136">
        <f t="shared" si="6"/>
        <v>250072.87411200002</v>
      </c>
      <c r="O64" s="136">
        <f>+O53+O54+O56+O60+O61+O62+O63</f>
        <v>365217.11024399992</v>
      </c>
    </row>
    <row r="65" spans="1:19">
      <c r="A65" t="s">
        <v>28</v>
      </c>
      <c r="B65" t="s">
        <v>79</v>
      </c>
      <c r="C65"/>
      <c r="D65"/>
      <c r="E65"/>
      <c r="F65" t="s">
        <v>80</v>
      </c>
      <c r="G65"/>
      <c r="H65">
        <f>385700*0.4+302200*0.6</f>
        <v>335600</v>
      </c>
      <c r="I65" s="64"/>
      <c r="J65" s="62"/>
      <c r="K65" s="64"/>
    </row>
    <row r="66" spans="1:19">
      <c r="A66"/>
      <c r="B66"/>
      <c r="C66"/>
      <c r="D66"/>
      <c r="E66"/>
      <c r="F66"/>
      <c r="G66" t="s">
        <v>81</v>
      </c>
      <c r="H66">
        <f>27472*0.4+18751*0.6</f>
        <v>22239.4</v>
      </c>
      <c r="I66" s="119"/>
      <c r="J66" s="119"/>
      <c r="K66" s="119"/>
    </row>
    <row r="67" spans="1:19">
      <c r="A67"/>
      <c r="B67"/>
      <c r="C67"/>
      <c r="D67"/>
      <c r="E67"/>
      <c r="F67"/>
      <c r="G67" t="s">
        <v>82</v>
      </c>
      <c r="H67">
        <f>+H66*0.1236</f>
        <v>2748.7898400000004</v>
      </c>
      <c r="I67" s="119"/>
      <c r="J67" s="119"/>
      <c r="K67" s="119"/>
    </row>
    <row r="68" spans="1:19">
      <c r="A68"/>
      <c r="B68"/>
      <c r="C68"/>
      <c r="D68"/>
      <c r="E68"/>
      <c r="F68"/>
      <c r="G68"/>
      <c r="H68" s="1">
        <f>+H65+H67</f>
        <v>338348.78983999998</v>
      </c>
      <c r="I68" s="119"/>
      <c r="J68" s="119"/>
      <c r="K68" s="119"/>
    </row>
    <row r="69" spans="1:19">
      <c r="A69" t="s">
        <v>29</v>
      </c>
      <c r="B69" t="s">
        <v>83</v>
      </c>
      <c r="C69"/>
      <c r="D69"/>
      <c r="E69"/>
      <c r="F69" t="s">
        <v>80</v>
      </c>
      <c r="G69"/>
      <c r="H69">
        <f>364990*0.4+289140*0.6</f>
        <v>319480</v>
      </c>
      <c r="I69" s="63"/>
      <c r="J69" s="63"/>
      <c r="K69" s="64"/>
      <c r="S69" s="64"/>
    </row>
    <row r="70" spans="1:19">
      <c r="A70"/>
      <c r="B70"/>
      <c r="C70"/>
      <c r="D70"/>
      <c r="E70"/>
      <c r="F70"/>
      <c r="G70" t="s">
        <v>81</v>
      </c>
      <c r="H70">
        <f>26315*0.4+18277*0.6</f>
        <v>21492.199999999997</v>
      </c>
      <c r="I70" s="62"/>
      <c r="J70" s="62"/>
      <c r="S70" s="64"/>
    </row>
    <row r="71" spans="1:19">
      <c r="A71"/>
      <c r="B71"/>
      <c r="C71"/>
      <c r="D71"/>
      <c r="E71"/>
      <c r="F71"/>
      <c r="G71" t="s">
        <v>82</v>
      </c>
      <c r="H71" s="151">
        <f>+H70*0.1236</f>
        <v>2656.4359199999999</v>
      </c>
      <c r="I71" s="63"/>
      <c r="J71" s="63"/>
    </row>
    <row r="72" spans="1:19">
      <c r="A72"/>
      <c r="B72"/>
      <c r="C72"/>
      <c r="D72"/>
      <c r="E72"/>
      <c r="F72"/>
      <c r="G72"/>
      <c r="H72" s="7">
        <f>+H69+H71</f>
        <v>322136.43592000002</v>
      </c>
      <c r="I72" s="63"/>
      <c r="J72" s="63"/>
      <c r="K72" s="64"/>
    </row>
    <row r="73" spans="1:19">
      <c r="A73" s="62"/>
      <c r="B73" s="61" t="s">
        <v>411</v>
      </c>
      <c r="C73" s="118"/>
      <c r="D73" s="119"/>
      <c r="E73" s="119"/>
      <c r="F73" s="60"/>
      <c r="G73" s="64"/>
      <c r="H73" s="63"/>
      <c r="I73" s="63"/>
      <c r="J73" s="63"/>
      <c r="K73" s="64"/>
    </row>
    <row r="74" spans="1:19">
      <c r="A74" s="119"/>
      <c r="B74" s="119"/>
      <c r="C74" s="118"/>
      <c r="D74" s="119"/>
      <c r="E74" s="119"/>
      <c r="F74" s="119"/>
      <c r="G74" s="119"/>
      <c r="H74" s="63"/>
      <c r="I74" s="63"/>
      <c r="J74" s="63"/>
      <c r="K74" s="63"/>
    </row>
    <row r="75" spans="1:19">
      <c r="A75" s="119"/>
      <c r="B75" s="61" t="s">
        <v>412</v>
      </c>
      <c r="C75" s="119" t="s">
        <v>329</v>
      </c>
      <c r="D75" s="119" t="s">
        <v>330</v>
      </c>
      <c r="E75" s="119" t="s">
        <v>331</v>
      </c>
      <c r="F75" s="119" t="s">
        <v>332</v>
      </c>
      <c r="G75" s="60"/>
      <c r="H75" s="65"/>
      <c r="I75" s="65"/>
      <c r="J75" s="65"/>
      <c r="K75" s="65"/>
    </row>
    <row r="76" spans="1:19">
      <c r="A76" s="119"/>
      <c r="B76" s="119" t="s">
        <v>413</v>
      </c>
      <c r="C76" s="123">
        <v>195284.18140000003</v>
      </c>
      <c r="D76" s="63">
        <v>242742.25099999996</v>
      </c>
      <c r="E76" s="63">
        <v>285212.217</v>
      </c>
      <c r="F76" s="63">
        <v>400005.2622</v>
      </c>
      <c r="G76" s="119"/>
      <c r="H76" s="63"/>
      <c r="I76" s="63"/>
      <c r="J76" s="63"/>
      <c r="K76" s="63"/>
    </row>
    <row r="77" spans="1:19">
      <c r="A77" s="62"/>
      <c r="B77" s="62" t="s">
        <v>414</v>
      </c>
      <c r="C77" s="117">
        <v>250727.89</v>
      </c>
      <c r="D77" s="117">
        <v>315462.4448</v>
      </c>
      <c r="E77" s="117">
        <v>388892.41879999998</v>
      </c>
      <c r="F77" s="117">
        <v>550939.62080000003</v>
      </c>
      <c r="G77" s="64"/>
      <c r="I77" s="62"/>
      <c r="J77" s="62"/>
      <c r="K77" s="62"/>
    </row>
    <row r="78" spans="1:19">
      <c r="A78" s="62"/>
      <c r="B78" s="62" t="s">
        <v>415</v>
      </c>
      <c r="C78" s="124">
        <f>+C77/C76</f>
        <v>1.2839129529208246</v>
      </c>
      <c r="D78" s="124">
        <f t="shared" ref="D78:F78" si="7">+D77/D76</f>
        <v>1.2995778176251651</v>
      </c>
      <c r="E78" s="124">
        <f t="shared" si="7"/>
        <v>1.3635194974835176</v>
      </c>
      <c r="F78" s="124">
        <f t="shared" si="7"/>
        <v>1.3773309325229173</v>
      </c>
      <c r="G78" s="64"/>
      <c r="I78" s="63"/>
      <c r="J78" s="63"/>
      <c r="K78" s="63"/>
    </row>
    <row r="79" spans="1:19">
      <c r="A79" s="62"/>
      <c r="B79" s="116" t="s">
        <v>416</v>
      </c>
      <c r="C79" s="117"/>
      <c r="D79" s="62"/>
      <c r="E79" s="62"/>
      <c r="F79" s="62"/>
      <c r="G79" s="62"/>
      <c r="I79" s="62"/>
      <c r="J79" s="62"/>
      <c r="K79" s="62"/>
    </row>
    <row r="80" spans="1:19">
      <c r="A80" s="62"/>
      <c r="B80" s="62" t="s">
        <v>18</v>
      </c>
      <c r="C80" s="124">
        <f>302200+18751*0.1236</f>
        <v>304517.62359999999</v>
      </c>
      <c r="D80" s="62"/>
      <c r="E80" s="62"/>
      <c r="F80" s="62"/>
      <c r="G80" s="63"/>
      <c r="I80" s="62"/>
      <c r="J80" s="62"/>
      <c r="K80" s="62"/>
    </row>
    <row r="81" spans="1:11">
      <c r="A81" s="62"/>
      <c r="B81" s="62" t="s">
        <v>17</v>
      </c>
      <c r="C81" s="124">
        <f>332800+21628*0.1236</f>
        <v>335473.22080000001</v>
      </c>
      <c r="D81" s="62"/>
      <c r="E81" s="62"/>
      <c r="F81" s="66"/>
      <c r="G81" s="63"/>
      <c r="I81" s="63"/>
      <c r="J81" s="63"/>
      <c r="K81" s="63"/>
    </row>
    <row r="82" spans="1:11">
      <c r="A82" s="62"/>
      <c r="B82" s="62" t="s">
        <v>415</v>
      </c>
      <c r="C82" s="124">
        <f>+C81/C80</f>
        <v>1.1016545342566506</v>
      </c>
      <c r="D82" s="62"/>
      <c r="E82" s="62"/>
      <c r="F82" s="66"/>
      <c r="G82" s="63"/>
      <c r="I82" s="63"/>
      <c r="J82" s="63"/>
      <c r="K82" s="63"/>
    </row>
    <row r="83" spans="1:11">
      <c r="A83" s="62"/>
      <c r="B83" s="125" t="s">
        <v>417</v>
      </c>
      <c r="C83" s="126">
        <f>MROUND((C78+C82)/2,0.1)</f>
        <v>1.2000000000000002</v>
      </c>
      <c r="D83" s="62"/>
      <c r="E83" s="62"/>
      <c r="F83" s="66"/>
      <c r="G83" s="63"/>
      <c r="I83" s="62"/>
      <c r="J83" s="62"/>
      <c r="K83" s="62"/>
    </row>
    <row r="84" spans="1:11">
      <c r="B84" s="116" t="s">
        <v>480</v>
      </c>
      <c r="I84" s="62"/>
      <c r="J84" s="62"/>
      <c r="K84" s="62"/>
    </row>
    <row r="85" spans="1:11">
      <c r="I85" s="121"/>
      <c r="J85" s="63"/>
      <c r="K85" s="63"/>
    </row>
    <row r="86" spans="1:11">
      <c r="A86" s="62"/>
      <c r="B86" s="116"/>
      <c r="C86" s="117"/>
      <c r="D86" s="62"/>
      <c r="E86" s="64"/>
      <c r="F86" s="119"/>
      <c r="G86" s="64"/>
      <c r="H86" s="119"/>
      <c r="I86" s="119"/>
      <c r="J86" s="119"/>
      <c r="K86" s="119"/>
    </row>
    <row r="87" spans="1:11">
      <c r="H87" s="64"/>
      <c r="I87" s="64"/>
      <c r="J87" s="62"/>
      <c r="K87" s="64"/>
    </row>
    <row r="88" spans="1:11">
      <c r="H88" s="64"/>
      <c r="I88" s="64"/>
      <c r="J88" s="62"/>
      <c r="K88" s="64"/>
    </row>
    <row r="89" spans="1:11">
      <c r="H89" s="64"/>
      <c r="I89" s="64"/>
      <c r="J89" s="62"/>
      <c r="K89" s="64"/>
    </row>
    <row r="90" spans="1:11">
      <c r="H90" s="64"/>
      <c r="I90" s="64"/>
      <c r="J90" s="62"/>
      <c r="K90" s="64"/>
    </row>
  </sheetData>
  <mergeCells count="19">
    <mergeCell ref="F3:F6"/>
    <mergeCell ref="E3:E6"/>
    <mergeCell ref="D3:D6"/>
    <mergeCell ref="A1:I1"/>
    <mergeCell ref="N5:N6"/>
    <mergeCell ref="L2:O2"/>
    <mergeCell ref="C3:C6"/>
    <mergeCell ref="B3:B6"/>
    <mergeCell ref="A3:A6"/>
    <mergeCell ref="G3:G6"/>
    <mergeCell ref="O5:O6"/>
    <mergeCell ref="L3:O4"/>
    <mergeCell ref="H5:H6"/>
    <mergeCell ref="I5:I6"/>
    <mergeCell ref="J5:J6"/>
    <mergeCell ref="K5:K6"/>
    <mergeCell ref="L5:L6"/>
    <mergeCell ref="M5:M6"/>
    <mergeCell ref="H3:K4"/>
  </mergeCells>
  <pageMargins left="1.1811023622047245" right="0.39370078740157483" top="0.39370078740157483" bottom="0.27559055118110237" header="0.31496062992125984" footer="0.31496062992125984"/>
  <pageSetup paperSize="5"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Page-4 to 6</vt:lpstr>
      <vt:lpstr>Page-18- 20</vt:lpstr>
      <vt:lpstr>Page 11 to 17</vt:lpstr>
      <vt:lpstr>Page-10</vt:lpstr>
      <vt:lpstr>Page-21</vt:lpstr>
      <vt:lpstr>Annexure-A(page-3)</vt:lpstr>
      <vt:lpstr>page -7</vt:lpstr>
      <vt:lpstr>Page No 8-9</vt:lpstr>
      <vt:lpstr>'Page 11 to 17'!Print_Area</vt:lpstr>
      <vt:lpstr>'page -7'!Print_Area</vt:lpstr>
      <vt:lpstr>'Page No 8-9'!Print_Area</vt:lpstr>
      <vt:lpstr>'Page-10'!Print_Area</vt:lpstr>
      <vt:lpstr>'Page-18- 20'!Print_Area</vt:lpstr>
      <vt:lpstr>'Page-4 to 6'!Print_Area</vt:lpstr>
      <vt:lpstr>'Annexure-A(page-3)'!Print_Titles</vt:lpstr>
      <vt:lpstr>'Page No 8-9'!Print_Titles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hpseb</dc:creator>
  <cp:lastModifiedBy>hpseb</cp:lastModifiedBy>
  <cp:lastPrinted>2013-01-24T05:34:20Z</cp:lastPrinted>
  <dcterms:created xsi:type="dcterms:W3CDTF">2012-07-11T09:41:42Z</dcterms:created>
  <dcterms:modified xsi:type="dcterms:W3CDTF">2013-01-24T05:35:08Z</dcterms:modified>
</cp:coreProperties>
</file>